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https://uccireland.sharepoint.com/sites/SPDL-FIN-PRCMT/TENDERS/2025 Tenders/2025 UCC Tenders/UCC-2025-04 Tyndall Dilution Fridge/04.RFT and TRD Docs/"/>
    </mc:Choice>
  </mc:AlternateContent>
  <xr:revisionPtr revIDLastSave="1089" documentId="11_129EF7EEC3B4D0E8BF6D7C62BE67C0F55C3DD273" xr6:coauthVersionLast="47" xr6:coauthVersionMax="47" xr10:uidLastSave="{A65AA466-DD05-450E-9279-25E350910350}"/>
  <bookViews>
    <workbookView xWindow="28860" yWindow="0" windowWidth="15030" windowHeight="15585" activeTab="1" xr2:uid="{00000000-000D-0000-FFFF-FFFF00000000}"/>
  </bookViews>
  <sheets>
    <sheet name="Instructions" sheetId="10" r:id="rId1"/>
    <sheet name="Pricing schedule" sheetId="17" r:id="rId2"/>
    <sheet name="Consumables &amp; Spare Parts" sheetId="21" r:id="rId3"/>
    <sheet name="Payment Milestones" sheetId="23" r:id="rId4"/>
  </sheets>
  <definedNames>
    <definedName name="_xlnm.Print_Area" localSheetId="2">'Consumables &amp; Spare Parts'!$A$1:$L$31</definedName>
    <definedName name="_xlnm.Print_Area" localSheetId="1">'Pricing schedule'!$A$1:$E$55</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17" l="1"/>
  <c r="D23" i="17"/>
  <c r="D24" i="17" l="1"/>
  <c r="L25" i="21"/>
  <c r="B2" i="17" l="1"/>
  <c r="B1" i="17"/>
  <c r="K2" i="21"/>
  <c r="A2" i="21"/>
</calcChain>
</file>

<file path=xl/sharedStrings.xml><?xml version="1.0" encoding="utf-8"?>
<sst xmlns="http://schemas.openxmlformats.org/spreadsheetml/2006/main" count="111" uniqueCount="106">
  <si>
    <t>Appendix 2- Pricing Schedule</t>
  </si>
  <si>
    <r>
      <t>PLEASE NOTE THAT THERE ARE</t>
    </r>
    <r>
      <rPr>
        <b/>
        <u/>
        <sz val="16"/>
        <rFont val="Calibri"/>
        <family val="2"/>
        <scheme val="minor"/>
      </rPr>
      <t xml:space="preserve"> THREE (3)</t>
    </r>
    <r>
      <rPr>
        <b/>
        <u/>
        <sz val="16"/>
        <color theme="1"/>
        <rFont val="Calibri"/>
        <family val="2"/>
        <scheme val="minor"/>
      </rPr>
      <t xml:space="preserve"> SUPPLEMENTARY WORKSHEETS FOR COMPLETION IN THIS APPENDIX
</t>
    </r>
    <r>
      <rPr>
        <b/>
        <u/>
        <sz val="14"/>
        <color theme="1"/>
        <rFont val="Calibri"/>
        <family val="2"/>
        <scheme val="minor"/>
      </rPr>
      <t>Please complete sections highlighted in yellow. 
Notes may be added where necessary</t>
    </r>
  </si>
  <si>
    <t>General Information</t>
  </si>
  <si>
    <t>Project Title</t>
  </si>
  <si>
    <t>Tender Reference</t>
  </si>
  <si>
    <t>Instructions</t>
  </si>
  <si>
    <t>a.</t>
  </si>
  <si>
    <t>Tenderers must complete the "Pricing schedule" tab with a full breakdown of the costs in the prescribed format requested.</t>
  </si>
  <si>
    <t>b.</t>
  </si>
  <si>
    <t>Provide a detailed breakdown of pricing for any Consumables/Parts required (Separate Tab)</t>
  </si>
  <si>
    <t>c.</t>
  </si>
  <si>
    <t>Please ensure the signature box at the bottom of each worksheet when completed</t>
  </si>
  <si>
    <t>d.</t>
  </si>
  <si>
    <t>Please ensure all prices are provided in € Euro</t>
  </si>
  <si>
    <t>e.</t>
  </si>
  <si>
    <t>In addition, a separate itemised quotation may also be provided in support of this Pricing Schedule</t>
  </si>
  <si>
    <t>Table of Lots</t>
  </si>
  <si>
    <t>Product Description</t>
  </si>
  <si>
    <r>
      <t>Qty</t>
    </r>
    <r>
      <rPr>
        <sz val="8"/>
        <color theme="1"/>
        <rFont val="Times New Roman"/>
        <family val="1"/>
      </rPr>
      <t> </t>
    </r>
  </si>
  <si>
    <t xml:space="preserve">Appendix 2 - Pricing Schedule </t>
  </si>
  <si>
    <t>Company Name</t>
  </si>
  <si>
    <t>Insert Name</t>
  </si>
  <si>
    <t xml:space="preserve"> Description</t>
  </si>
  <si>
    <t>Qty</t>
  </si>
  <si>
    <t>Price in Euro Ex VAT</t>
  </si>
  <si>
    <t>Notes- Tenderer's Comment</t>
  </si>
  <si>
    <r>
      <rPr>
        <b/>
        <sz val="13"/>
        <color rgb="FF000000"/>
        <rFont val="Calibri"/>
        <family val="2"/>
        <scheme val="minor"/>
      </rPr>
      <t xml:space="preserve">Delivery Cost to Tyndall National Institute, 
</t>
    </r>
    <r>
      <rPr>
        <sz val="13"/>
        <color rgb="FF000000"/>
        <rFont val="Calibri"/>
        <family val="2"/>
        <scheme val="minor"/>
      </rPr>
      <t xml:space="preserve">- Delivery </t>
    </r>
    <r>
      <rPr>
        <b/>
        <sz val="13"/>
        <color rgb="FF000000"/>
        <rFont val="Calibri"/>
        <family val="2"/>
        <scheme val="minor"/>
      </rPr>
      <t>MUST</t>
    </r>
    <r>
      <rPr>
        <sz val="13"/>
        <color rgb="FF000000"/>
        <rFont val="Calibri"/>
        <family val="2"/>
        <scheme val="minor"/>
      </rPr>
      <t xml:space="preserve"> include all Shipping charges, insurance, and all aspects as outlined in DAP (Delivery at Place) incoterms.  
Note - Tenderers </t>
    </r>
    <r>
      <rPr>
        <b/>
        <sz val="13"/>
        <color rgb="FF000000"/>
        <rFont val="Calibri"/>
        <family val="2"/>
        <scheme val="minor"/>
      </rPr>
      <t>MUST</t>
    </r>
    <r>
      <rPr>
        <sz val="13"/>
        <color rgb="FF000000"/>
        <rFont val="Calibri"/>
        <family val="2"/>
        <scheme val="minor"/>
      </rPr>
      <t xml:space="preserve"> confirm all aspects considered for shipping and account for all associated costs. -</t>
    </r>
    <r>
      <rPr>
        <b/>
        <sz val="13"/>
        <color rgb="FF000000"/>
        <rFont val="Calibri"/>
        <family val="2"/>
        <scheme val="minor"/>
      </rPr>
      <t>( Specification D2)</t>
    </r>
  </si>
  <si>
    <t>Total Purchase Cost/Capital Cost (ex. VAT)</t>
  </si>
  <si>
    <r>
      <rPr>
        <sz val="11"/>
        <color rgb="FF000000"/>
        <rFont val="Calibri"/>
        <family val="2"/>
        <scheme val="minor"/>
      </rPr>
      <t xml:space="preserve">Above this Total , items  included in the  System price may be listed if there is potentially an associated cost. If there is no associated cost, please list as zero cost value and add Tenderer's comment. 
</t>
    </r>
    <r>
      <rPr>
        <b/>
        <sz val="11"/>
        <color rgb="FF000000"/>
        <rFont val="Calibri"/>
        <family val="2"/>
        <scheme val="minor"/>
      </rPr>
      <t>Please note that theses costs are included in the Cost Evaluation for the tendered system.</t>
    </r>
  </si>
  <si>
    <r>
      <t xml:space="preserve">Warranty inc. one (1) Preventative Maintenance Visit - </t>
    </r>
    <r>
      <rPr>
        <b/>
        <sz val="13"/>
        <rFont val="Calibri"/>
        <family val="2"/>
      </rPr>
      <t>Mandatory</t>
    </r>
    <r>
      <rPr>
        <sz val="13"/>
        <rFont val="Calibri"/>
        <family val="2"/>
      </rPr>
      <t xml:space="preserve">  (if not included in purchase cost) </t>
    </r>
    <r>
      <rPr>
        <b/>
        <sz val="13"/>
        <rFont val="Calibri"/>
        <family val="2"/>
      </rPr>
      <t>(C.2) - Year 3</t>
    </r>
  </si>
  <si>
    <r>
      <t xml:space="preserve">Warranty inc. one (1) Preventative Maintenance Visit - </t>
    </r>
    <r>
      <rPr>
        <b/>
        <sz val="13"/>
        <rFont val="Calibri"/>
        <family val="2"/>
      </rPr>
      <t>Mandatory</t>
    </r>
    <r>
      <rPr>
        <sz val="13"/>
        <rFont val="Calibri"/>
        <family val="2"/>
      </rPr>
      <t xml:space="preserve">  (if not included in purchase cost) </t>
    </r>
    <r>
      <rPr>
        <b/>
        <sz val="13"/>
        <rFont val="Calibri"/>
        <family val="2"/>
      </rPr>
      <t>(C.2) - Year 4</t>
    </r>
  </si>
  <si>
    <r>
      <t>Annual (SLA) Service &amp; Maintenance Contract Cost inc. one (1) Preventative Maintenance Visit -</t>
    </r>
    <r>
      <rPr>
        <b/>
        <sz val="13"/>
        <rFont val="Calibri"/>
        <family val="2"/>
        <scheme val="minor"/>
      </rPr>
      <t xml:space="preserve"> Year 3</t>
    </r>
    <r>
      <rPr>
        <sz val="13"/>
        <rFont val="Calibri"/>
        <family val="2"/>
        <scheme val="minor"/>
      </rPr>
      <t xml:space="preserve"> (C8)</t>
    </r>
  </si>
  <si>
    <r>
      <t>Annual (SLA) Service &amp; Maintenance Contract Cost inc. one (1) Preventative Maintenance Visit -</t>
    </r>
    <r>
      <rPr>
        <b/>
        <sz val="13"/>
        <rFont val="Calibri"/>
        <family val="2"/>
        <scheme val="minor"/>
      </rPr>
      <t xml:space="preserve"> Year 4</t>
    </r>
    <r>
      <rPr>
        <sz val="13"/>
        <rFont val="Calibri"/>
        <family val="2"/>
        <scheme val="minor"/>
      </rPr>
      <t xml:space="preserve"> (C8)</t>
    </r>
  </si>
  <si>
    <t>Customer Support Proposal - (C.10)</t>
  </si>
  <si>
    <t>Total After Sales Service &amp; Warranty Cost (Service Cost) (ex. VAT)</t>
  </si>
  <si>
    <r>
      <rPr>
        <b/>
        <sz val="13"/>
        <rFont val="Calibri"/>
        <family val="2"/>
        <scheme val="minor"/>
      </rPr>
      <t>Additional Options</t>
    </r>
    <r>
      <rPr>
        <sz val="13"/>
        <rFont val="Calibri"/>
        <family val="2"/>
        <scheme val="minor"/>
      </rPr>
      <t>- Optional Extras To Purchase items</t>
    </r>
  </si>
  <si>
    <t>Comments</t>
  </si>
  <si>
    <t>For information purposes only and will not form part of the Cost evaluation</t>
  </si>
  <si>
    <r>
      <t>Other Additional Options</t>
    </r>
    <r>
      <rPr>
        <b/>
        <i/>
        <u/>
        <sz val="13"/>
        <rFont val="Calibri"/>
        <family val="2"/>
        <scheme val="minor"/>
      </rPr>
      <t xml:space="preserve"> (please list separately if applicable)</t>
    </r>
  </si>
  <si>
    <t>Additional Information Requested</t>
  </si>
  <si>
    <t>HS Code (Harmonized System Code) Please include in notes field.</t>
  </si>
  <si>
    <t>Country of Origin. Please include in notes field.</t>
  </si>
  <si>
    <r>
      <t xml:space="preserve">N.B. Instruction to Tenderer:    Please provide information and pricing of Spare parts/Consumables that are necessary for your instrument (please note that this pricing will not be included in cost evaluation 
</t>
    </r>
    <r>
      <rPr>
        <b/>
        <sz val="12"/>
        <rFont val="Calibri"/>
        <family val="2"/>
        <scheme val="minor"/>
      </rPr>
      <t>- Prices should be held for a minimum of 12 months)</t>
    </r>
  </si>
  <si>
    <t>Additional Capability Function Options, Spare Parts &amp; Consumables- 
Product Name/Code</t>
  </si>
  <si>
    <t>Description</t>
  </si>
  <si>
    <t>Routinely Stocked
Y/N</t>
  </si>
  <si>
    <t>Lead Time
(Days)</t>
  </si>
  <si>
    <t xml:space="preserve">Number of  years available after system installation </t>
  </si>
  <si>
    <t>Number of years price will be held for this product</t>
  </si>
  <si>
    <t xml:space="preserve">Qty </t>
  </si>
  <si>
    <t>List Price, €            (ex. VAT)</t>
  </si>
  <si>
    <t>Discount Off The List Price (%)</t>
  </si>
  <si>
    <t>Discounted Price, € (ex. VAT)</t>
  </si>
  <si>
    <t>VAT Rate Charged</t>
  </si>
  <si>
    <t>Total Discounted Price, €               (incl. VAT)</t>
  </si>
  <si>
    <t xml:space="preserve"> </t>
  </si>
  <si>
    <t xml:space="preserve">Total Cost </t>
  </si>
  <si>
    <t>Signed:</t>
  </si>
  <si>
    <t>Position:</t>
  </si>
  <si>
    <t>Print Name:</t>
  </si>
  <si>
    <t xml:space="preserve">Phone No: </t>
  </si>
  <si>
    <t xml:space="preserve">Company Name: </t>
  </si>
  <si>
    <t>Date:</t>
  </si>
  <si>
    <t xml:space="preserve">Address: </t>
  </si>
  <si>
    <t>Email:</t>
  </si>
  <si>
    <t xml:space="preserve">Please complete and update the table below with your proposed payment milestones.  </t>
  </si>
  <si>
    <t>The table may be adjusted if necessary.</t>
  </si>
  <si>
    <t>Payment Milestone</t>
  </si>
  <si>
    <t>Please complete</t>
  </si>
  <si>
    <t>Please add Comment if required</t>
  </si>
  <si>
    <t>On receipt of PO</t>
  </si>
  <si>
    <t>____ %</t>
  </si>
  <si>
    <t>On Delivery</t>
  </si>
  <si>
    <t>On Final Acceptance</t>
  </si>
  <si>
    <t>UCC-2025-04 - Request-for-Tenders under Open OJEU Procedure for the 
Supply, Delivery, Installation, Commissioning &amp; Validation of a Dilution Refrigerator with Magnetic field for Tyndall National Institute, University College Cork (UCC)</t>
  </si>
  <si>
    <t xml:space="preserve">  Tender Reference UCC-2025-04</t>
  </si>
  <si>
    <t>Dilution Refrigerator with Magnetic field</t>
  </si>
  <si>
    <t>Tendered Price for a Dilution Refrigerator with Magnetic field.</t>
  </si>
  <si>
    <r>
      <t xml:space="preserve">Warranty inc. one (1) Preventative Maintenance Visit - </t>
    </r>
    <r>
      <rPr>
        <b/>
        <sz val="13"/>
        <rFont val="Calibri"/>
        <family val="2"/>
      </rPr>
      <t>Mandatory</t>
    </r>
    <r>
      <rPr>
        <sz val="13"/>
        <rFont val="Calibri"/>
        <family val="2"/>
      </rPr>
      <t xml:space="preserve">  (if not included in purchase cost) </t>
    </r>
    <r>
      <rPr>
        <b/>
        <sz val="13"/>
        <rFont val="Calibri"/>
        <family val="2"/>
      </rPr>
      <t>(C.2) - Year 5</t>
    </r>
  </si>
  <si>
    <r>
      <t>Annual (SLA) Service &amp; Maintenance Contract Cost inc. one (1) Preventative Maintenance Visit -</t>
    </r>
    <r>
      <rPr>
        <b/>
        <sz val="13"/>
        <rFont val="Calibri"/>
        <family val="2"/>
        <scheme val="minor"/>
      </rPr>
      <t xml:space="preserve"> Year 5</t>
    </r>
    <r>
      <rPr>
        <sz val="13"/>
        <rFont val="Calibri"/>
        <family val="2"/>
        <scheme val="minor"/>
      </rPr>
      <t xml:space="preserve"> (C8)</t>
    </r>
  </si>
  <si>
    <r>
      <t xml:space="preserve">Warranty inc. one (1) Preventative Maintenance Visit/year - Mandatory  (if not included in purchase cost) </t>
    </r>
    <r>
      <rPr>
        <b/>
        <sz val="13"/>
        <color rgb="FF000000"/>
        <rFont val="Calibri"/>
        <family val="2"/>
        <scheme val="minor"/>
      </rPr>
      <t>(C.1)</t>
    </r>
    <r>
      <rPr>
        <sz val="13"/>
        <color rgb="FF000000"/>
        <rFont val="Calibri"/>
        <family val="2"/>
        <scheme val="minor"/>
      </rPr>
      <t xml:space="preserve"> - Year 1 &amp; 2</t>
    </r>
  </si>
  <si>
    <r>
      <t xml:space="preserve">Installation, Commissioning &amp; Validation </t>
    </r>
    <r>
      <rPr>
        <b/>
        <sz val="13"/>
        <color theme="1"/>
        <rFont val="Calibri"/>
        <family val="2"/>
        <scheme val="minor"/>
      </rPr>
      <t>(D6-10) Onsite</t>
    </r>
  </si>
  <si>
    <t xml:space="preserve">Current List Price for a Dilution Refrigerator with Magnetic field (A1)
</t>
  </si>
  <si>
    <t>Tender Ref: UCC-2025-04</t>
  </si>
  <si>
    <t>Total Cost of Ownership  (this includes the Total Purchase Cost/Capital Cost (ex. VAT) over the lifetime of the equipment and the After Sales Service &amp; Warranty Costs (Service Cost) exc. VAT</t>
  </si>
  <si>
    <t>Cool down to base temperature. (A10)</t>
  </si>
  <si>
    <t>x</t>
  </si>
  <si>
    <t>Water Cooled (A29)</t>
  </si>
  <si>
    <t>Integrated cryogenic cold trap for He-3/He-4 (A31)</t>
  </si>
  <si>
    <t>Rigid support of the connecting pipes (A33)</t>
  </si>
  <si>
    <t>DC wiring for piezo based nano-positioning (A36)</t>
  </si>
  <si>
    <t>Extend the minimum configuration or DC wiring (A37)</t>
  </si>
  <si>
    <t>Ventral &amp; Latera windows (A50)</t>
  </si>
  <si>
    <t>Superconducting magnet (A59)</t>
  </si>
  <si>
    <t>Optical table (A62)</t>
  </si>
  <si>
    <t>Drivers/Software (A68)</t>
  </si>
  <si>
    <t>Software/Firmware upgrades (A70)</t>
  </si>
  <si>
    <r>
      <t>Software updates</t>
    </r>
    <r>
      <rPr>
        <b/>
        <sz val="13"/>
        <color theme="1"/>
        <rFont val="Calibri"/>
        <family val="2"/>
        <scheme val="minor"/>
      </rPr>
      <t xml:space="preserve"> (A71)</t>
    </r>
  </si>
  <si>
    <r>
      <t xml:space="preserve">Software and perpetual licenses </t>
    </r>
    <r>
      <rPr>
        <b/>
        <sz val="13"/>
        <color theme="1"/>
        <rFont val="Calibri"/>
        <family val="2"/>
        <scheme val="minor"/>
      </rPr>
      <t>(A72)</t>
    </r>
  </si>
  <si>
    <r>
      <rPr>
        <sz val="13"/>
        <color rgb="FF000000"/>
        <rFont val="Calibri"/>
        <scheme val="minor"/>
      </rPr>
      <t xml:space="preserve">Customer Training Proposal - </t>
    </r>
    <r>
      <rPr>
        <b/>
        <sz val="13"/>
        <color rgb="FF000000"/>
        <rFont val="Calibri"/>
        <scheme val="minor"/>
      </rPr>
      <t>Mandatory</t>
    </r>
    <r>
      <rPr>
        <sz val="13"/>
        <color rgb="FF000000"/>
        <rFont val="Calibri"/>
        <scheme val="minor"/>
      </rPr>
      <t xml:space="preserve"> </t>
    </r>
    <r>
      <rPr>
        <b/>
        <sz val="13"/>
        <color rgb="FFFF0000"/>
        <rFont val="Calibri"/>
        <scheme val="minor"/>
      </rPr>
      <t>onsite/online</t>
    </r>
    <r>
      <rPr>
        <sz val="13"/>
        <color rgb="FF000000"/>
        <rFont val="Calibri"/>
        <scheme val="minor"/>
      </rPr>
      <t xml:space="preserve"> </t>
    </r>
    <r>
      <rPr>
        <b/>
        <sz val="13"/>
        <color rgb="FF000000"/>
        <rFont val="Calibri"/>
        <scheme val="minor"/>
      </rPr>
      <t xml:space="preserve">(C.25)
</t>
    </r>
    <r>
      <rPr>
        <sz val="13"/>
        <color rgb="FF000000"/>
        <rFont val="Calibri"/>
        <scheme val="minor"/>
      </rPr>
      <t xml:space="preserve">Training for up to Two (2) Laboratory staff by fully qualified personnel immediately after installation, and for at least 2 days. (Mandatory if not already included in the overall price) </t>
    </r>
  </si>
  <si>
    <t>Configuration extension/DC wiring (A38)</t>
  </si>
  <si>
    <t xml:space="preserve">DC power wiring set for low noise amplifiers (A39)  </t>
  </si>
  <si>
    <t xml:space="preserve">Prepation placeholders- x 4 low noise amplifiers (A44)  </t>
  </si>
  <si>
    <t>Tools for operation (A64) [If more than one alternative option is proposed, please add additional line items for options i, ii, iii etc.]</t>
  </si>
  <si>
    <t>Outside Warranty/maintenance contract - prices for servicing and repairs (C7)</t>
  </si>
  <si>
    <t>Roadmap &amp; Flexibility - Future Upgrades (A65)  [If more than one alternative option is proposed, please add additional line items for options i, ii, iii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</si>
</sst>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quot;#,##0.00"/>
  </numFmts>
  <fonts count="65" x14ac:knownFonts="1">
    <font>
      <sz val="11"/>
      <color theme="1"/>
      <name val="Calibri"/>
      <family val="2"/>
      <scheme val="minor"/>
    </font>
    <font>
      <b/>
      <sz val="11"/>
      <color theme="1"/>
      <name val="Calibri"/>
      <family val="2"/>
      <scheme val="minor"/>
    </font>
    <font>
      <sz val="14"/>
      <color theme="1"/>
      <name val="Calibri"/>
      <family val="2"/>
      <scheme val="minor"/>
    </font>
    <font>
      <b/>
      <sz val="12"/>
      <color theme="1"/>
      <name val="Calibri"/>
      <family val="2"/>
      <scheme val="minor"/>
    </font>
    <font>
      <b/>
      <sz val="11"/>
      <name val="Calibri"/>
      <family val="2"/>
      <scheme val="minor"/>
    </font>
    <font>
      <sz val="11"/>
      <name val="Calibri"/>
      <family val="2"/>
      <scheme val="minor"/>
    </font>
    <font>
      <u/>
      <sz val="11"/>
      <color theme="10"/>
      <name val="Calibri"/>
      <family val="2"/>
      <scheme val="minor"/>
    </font>
    <font>
      <sz val="10"/>
      <name val="Arial"/>
      <family val="2"/>
    </font>
    <font>
      <sz val="8"/>
      <color theme="1"/>
      <name val="Calibri"/>
      <family val="2"/>
      <scheme val="minor"/>
    </font>
    <font>
      <sz val="12"/>
      <color theme="1"/>
      <name val="Calibri"/>
      <family val="2"/>
      <scheme val="minor"/>
    </font>
    <font>
      <b/>
      <u/>
      <sz val="16"/>
      <color theme="1"/>
      <name val="Calibri"/>
      <family val="2"/>
      <scheme val="minor"/>
    </font>
    <font>
      <b/>
      <sz val="14"/>
      <color theme="1"/>
      <name val="Calibri"/>
      <family val="2"/>
      <scheme val="minor"/>
    </font>
    <font>
      <sz val="11"/>
      <color theme="1"/>
      <name val="Calibri"/>
      <family val="2"/>
      <scheme val="minor"/>
    </font>
    <font>
      <sz val="11"/>
      <color indexed="8"/>
      <name val="Calibri"/>
      <family val="2"/>
    </font>
    <font>
      <i/>
      <sz val="10"/>
      <color theme="1"/>
      <name val="Calibri"/>
      <family val="2"/>
      <scheme val="minor"/>
    </font>
    <font>
      <b/>
      <sz val="12"/>
      <name val="Calibri"/>
      <family val="2"/>
      <scheme val="minor"/>
    </font>
    <font>
      <sz val="12"/>
      <name val="Calibri"/>
      <family val="2"/>
      <scheme val="minor"/>
    </font>
    <font>
      <b/>
      <u/>
      <sz val="14"/>
      <color theme="1"/>
      <name val="Calibri"/>
      <family val="2"/>
      <scheme val="minor"/>
    </font>
    <font>
      <b/>
      <sz val="20"/>
      <name val="Calibri"/>
      <family val="2"/>
    </font>
    <font>
      <b/>
      <sz val="18"/>
      <name val="Calibri"/>
      <family val="2"/>
    </font>
    <font>
      <sz val="12"/>
      <name val="Times New Roman"/>
      <family val="1"/>
    </font>
    <font>
      <b/>
      <sz val="14"/>
      <name val="Calibri"/>
      <family val="2"/>
    </font>
    <font>
      <b/>
      <sz val="12"/>
      <name val="Times New Roman"/>
      <family val="1"/>
    </font>
    <font>
      <sz val="14"/>
      <name val="Calibri"/>
      <family val="2"/>
      <scheme val="minor"/>
    </font>
    <font>
      <b/>
      <sz val="14"/>
      <name val="Calibri"/>
      <family val="2"/>
      <scheme val="minor"/>
    </font>
    <font>
      <b/>
      <u/>
      <sz val="16"/>
      <name val="Calibri"/>
      <family val="2"/>
      <scheme val="minor"/>
    </font>
    <font>
      <b/>
      <sz val="14"/>
      <color theme="1"/>
      <name val="Calibri"/>
      <family val="2"/>
    </font>
    <font>
      <b/>
      <sz val="12"/>
      <color theme="1"/>
      <name val="Calibri"/>
      <family val="2"/>
    </font>
    <font>
      <sz val="8"/>
      <color theme="1"/>
      <name val="Times New Roman"/>
      <family val="1"/>
    </font>
    <font>
      <b/>
      <sz val="11"/>
      <color theme="1"/>
      <name val="Calibri"/>
      <family val="2"/>
    </font>
    <font>
      <sz val="12"/>
      <color rgb="FF000000"/>
      <name val="Calibri"/>
      <family val="2"/>
    </font>
    <font>
      <sz val="12"/>
      <color theme="1"/>
      <name val="Calibri"/>
      <family val="2"/>
    </font>
    <font>
      <b/>
      <sz val="14"/>
      <color rgb="FFFF0000"/>
      <name val="Calibri"/>
      <family val="2"/>
      <scheme val="minor"/>
    </font>
    <font>
      <sz val="11"/>
      <color rgb="FF000000"/>
      <name val="Times New Roman"/>
      <family val="1"/>
    </font>
    <font>
      <b/>
      <sz val="13"/>
      <color theme="1"/>
      <name val="Calibri"/>
      <family val="2"/>
      <scheme val="minor"/>
    </font>
    <font>
      <sz val="13"/>
      <color theme="1"/>
      <name val="Calibri"/>
      <family val="2"/>
      <scheme val="minor"/>
    </font>
    <font>
      <b/>
      <u/>
      <sz val="13"/>
      <color theme="1"/>
      <name val="Calibri"/>
      <family val="2"/>
      <scheme val="minor"/>
    </font>
    <font>
      <b/>
      <sz val="13"/>
      <name val="Calibri"/>
      <family val="2"/>
      <scheme val="minor"/>
    </font>
    <font>
      <sz val="13"/>
      <name val="Calibri"/>
      <family val="2"/>
      <scheme val="minor"/>
    </font>
    <font>
      <sz val="13"/>
      <color rgb="FFFF0000"/>
      <name val="Calibri"/>
      <family val="2"/>
      <scheme val="minor"/>
    </font>
    <font>
      <b/>
      <sz val="13"/>
      <color rgb="FFFF0000"/>
      <name val="Calibri"/>
      <family val="2"/>
      <scheme val="minor"/>
    </font>
    <font>
      <b/>
      <u/>
      <sz val="13"/>
      <name val="Calibri"/>
      <family val="2"/>
      <scheme val="minor"/>
    </font>
    <font>
      <b/>
      <i/>
      <u/>
      <sz val="13"/>
      <name val="Calibri"/>
      <family val="2"/>
      <scheme val="minor"/>
    </font>
    <font>
      <b/>
      <i/>
      <sz val="13"/>
      <color theme="1"/>
      <name val="Calibri"/>
      <family val="2"/>
      <scheme val="minor"/>
    </font>
    <font>
      <b/>
      <sz val="12"/>
      <name val="Calibri"/>
      <family val="2"/>
    </font>
    <font>
      <b/>
      <u/>
      <sz val="12"/>
      <name val="Calibri"/>
      <family val="2"/>
    </font>
    <font>
      <u/>
      <sz val="13"/>
      <color theme="1"/>
      <name val="Calibri"/>
      <family val="2"/>
      <scheme val="minor"/>
    </font>
    <font>
      <b/>
      <sz val="12"/>
      <color rgb="FF000000"/>
      <name val="Calibri"/>
      <family val="2"/>
      <scheme val="minor"/>
    </font>
    <font>
      <b/>
      <i/>
      <sz val="12"/>
      <color rgb="FF000000"/>
      <name val="Calibri"/>
      <family val="2"/>
      <scheme val="minor"/>
    </font>
    <font>
      <sz val="12"/>
      <color rgb="FF000000"/>
      <name val="Calibri"/>
      <family val="2"/>
      <scheme val="minor"/>
    </font>
    <font>
      <i/>
      <sz val="12"/>
      <color rgb="FF000000"/>
      <name val="Calibri"/>
      <family val="2"/>
      <scheme val="minor"/>
    </font>
    <font>
      <b/>
      <u/>
      <sz val="13"/>
      <color rgb="FFFF0000"/>
      <name val="Calibri"/>
      <family val="2"/>
      <scheme val="minor"/>
    </font>
    <font>
      <sz val="11"/>
      <color theme="1"/>
      <name val="Calibri"/>
      <family val="2"/>
      <charset val="1"/>
    </font>
    <font>
      <sz val="13"/>
      <color rgb="FF000000"/>
      <name val="Calibri"/>
      <family val="2"/>
      <scheme val="minor"/>
    </font>
    <font>
      <sz val="11"/>
      <color rgb="FF000000"/>
      <name val="Calibri"/>
      <family val="2"/>
      <scheme val="minor"/>
    </font>
    <font>
      <b/>
      <sz val="11"/>
      <color rgb="FF000000"/>
      <name val="Calibri"/>
      <family val="2"/>
      <scheme val="minor"/>
    </font>
    <font>
      <b/>
      <sz val="13"/>
      <color rgb="FF000000"/>
      <name val="Calibri"/>
      <family val="2"/>
      <scheme val="minor"/>
    </font>
    <font>
      <sz val="13"/>
      <name val="Calibri"/>
      <family val="2"/>
    </font>
    <font>
      <b/>
      <sz val="13"/>
      <name val="Calibri"/>
      <family val="2"/>
    </font>
    <font>
      <sz val="8"/>
      <name val="Calibri"/>
      <family val="2"/>
      <scheme val="minor"/>
    </font>
    <font>
      <sz val="11"/>
      <color rgb="FF242424"/>
      <name val="Calibri"/>
      <family val="2"/>
    </font>
    <font>
      <sz val="13"/>
      <color rgb="FF000000"/>
      <name val="Calibri"/>
      <scheme val="minor"/>
    </font>
    <font>
      <b/>
      <sz val="13"/>
      <color rgb="FF000000"/>
      <name val="Calibri"/>
      <scheme val="minor"/>
    </font>
    <font>
      <b/>
      <sz val="13"/>
      <color rgb="FFFF0000"/>
      <name val="Calibri"/>
      <scheme val="minor"/>
    </font>
    <font>
      <sz val="13"/>
      <name val="Calibri"/>
      <scheme val="minor"/>
    </font>
  </fonts>
  <fills count="16">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indexed="9"/>
        <bgColor indexed="64"/>
      </patternFill>
    </fill>
    <fill>
      <patternFill patternType="solid">
        <fgColor theme="8" tint="0.79998168889431442"/>
        <bgColor indexed="64"/>
      </patternFill>
    </fill>
    <fill>
      <patternFill patternType="solid">
        <fgColor rgb="FFD9E2F3"/>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4" tint="0.39997558519241921"/>
        <bgColor indexed="64"/>
      </patternFill>
    </fill>
  </fills>
  <borders count="6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auto="1"/>
      </top>
      <bottom style="medium">
        <color auto="1"/>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medium">
        <color indexed="64"/>
      </right>
      <top/>
      <bottom style="thin">
        <color indexed="64"/>
      </bottom>
      <diagonal/>
    </border>
    <border>
      <left/>
      <right/>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medium">
        <color indexed="64"/>
      </right>
      <top/>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double">
        <color indexed="64"/>
      </left>
      <right style="medium">
        <color indexed="64"/>
      </right>
      <top style="double">
        <color indexed="64"/>
      </top>
      <bottom style="medium">
        <color indexed="64"/>
      </bottom>
      <diagonal/>
    </border>
    <border>
      <left/>
      <right style="medium">
        <color indexed="64"/>
      </right>
      <top/>
      <bottom style="medium">
        <color indexed="64"/>
      </bottom>
      <diagonal/>
    </border>
    <border>
      <left style="thick">
        <color rgb="FF404040"/>
      </left>
      <right style="thick">
        <color rgb="FF404040"/>
      </right>
      <top/>
      <bottom style="thick">
        <color rgb="FF404040"/>
      </bottom>
      <diagonal/>
    </border>
    <border>
      <left/>
      <right style="thick">
        <color rgb="FF404040"/>
      </right>
      <top/>
      <bottom style="thick">
        <color rgb="FF404040"/>
      </bottom>
      <diagonal/>
    </border>
    <border>
      <left style="medium">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hair">
        <color indexed="64"/>
      </top>
      <bottom style="hair">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rgb="FF000000"/>
      </top>
      <bottom style="thin">
        <color rgb="FF000000"/>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rgb="FF000000"/>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hair">
        <color indexed="64"/>
      </top>
      <bottom/>
      <diagonal/>
    </border>
  </borders>
  <cellStyleXfs count="9">
    <xf numFmtId="0" fontId="0" fillId="0" borderId="0"/>
    <xf numFmtId="0" fontId="6" fillId="0" borderId="0" applyNumberFormat="0" applyFill="0" applyBorder="0" applyAlignment="0" applyProtection="0"/>
    <xf numFmtId="0" fontId="7" fillId="0" borderId="0"/>
    <xf numFmtId="9" fontId="7"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0" fontId="7" fillId="0" borderId="0"/>
    <xf numFmtId="43" fontId="13" fillId="0" borderId="0" applyFont="0" applyFill="0" applyBorder="0" applyAlignment="0" applyProtection="0"/>
    <xf numFmtId="43" fontId="12" fillId="0" borderId="0" applyFont="0" applyFill="0" applyBorder="0" applyAlignment="0" applyProtection="0"/>
  </cellStyleXfs>
  <cellXfs count="233">
    <xf numFmtId="0" fontId="0" fillId="0" borderId="0" xfId="0"/>
    <xf numFmtId="0" fontId="0" fillId="2" borderId="0" xfId="0" applyFill="1"/>
    <xf numFmtId="0" fontId="8" fillId="2" borderId="0" xfId="0" applyFont="1" applyFill="1"/>
    <xf numFmtId="0" fontId="3" fillId="2" borderId="0" xfId="0" applyFont="1" applyFill="1"/>
    <xf numFmtId="0" fontId="9" fillId="2" borderId="0" xfId="0" applyFont="1" applyFill="1"/>
    <xf numFmtId="0" fontId="10" fillId="2" borderId="0" xfId="0" applyFont="1" applyFill="1"/>
    <xf numFmtId="0" fontId="1" fillId="2" borderId="0" xfId="0" applyFont="1" applyFill="1" applyAlignment="1">
      <alignment horizontal="center" vertical="center" wrapText="1"/>
    </xf>
    <xf numFmtId="0" fontId="3" fillId="2" borderId="4" xfId="0" applyFont="1" applyFill="1" applyBorder="1" applyAlignment="1">
      <alignment horizontal="center"/>
    </xf>
    <xf numFmtId="0" fontId="3" fillId="2" borderId="7" xfId="0" applyFont="1" applyFill="1" applyBorder="1" applyAlignment="1">
      <alignment horizontal="center"/>
    </xf>
    <xf numFmtId="0" fontId="3" fillId="2" borderId="0" xfId="0" applyFont="1" applyFill="1" applyAlignment="1">
      <alignment horizontal="center"/>
    </xf>
    <xf numFmtId="0" fontId="0" fillId="2" borderId="0" xfId="0" applyFill="1" applyAlignment="1">
      <alignment vertical="center"/>
    </xf>
    <xf numFmtId="0" fontId="20" fillId="7" borderId="0" xfId="0" applyFont="1" applyFill="1" applyAlignment="1">
      <alignment horizontal="center" vertical="center" wrapText="1" shrinkToFit="1"/>
    </xf>
    <xf numFmtId="0" fontId="22" fillId="7" borderId="11" xfId="0" applyFont="1" applyFill="1" applyBorder="1" applyAlignment="1">
      <alignment horizontal="center" vertical="center" wrapText="1" shrinkToFit="1"/>
    </xf>
    <xf numFmtId="0" fontId="2" fillId="0" borderId="0" xfId="0" applyFont="1"/>
    <xf numFmtId="0" fontId="24" fillId="4" borderId="5" xfId="0" applyFont="1" applyFill="1" applyBorder="1" applyAlignment="1">
      <alignment horizontal="center" vertical="center" shrinkToFit="1"/>
    </xf>
    <xf numFmtId="0" fontId="23" fillId="4" borderId="5" xfId="0" applyFont="1" applyFill="1" applyBorder="1" applyAlignment="1">
      <alignment vertical="center" wrapText="1" shrinkToFit="1"/>
    </xf>
    <xf numFmtId="0" fontId="5" fillId="2" borderId="0" xfId="0" applyFont="1" applyFill="1"/>
    <xf numFmtId="0" fontId="27" fillId="0" borderId="34" xfId="0" applyFont="1" applyBorder="1" applyAlignment="1">
      <alignment horizontal="center" vertical="center" wrapText="1"/>
    </xf>
    <xf numFmtId="0" fontId="30" fillId="0" borderId="8" xfId="0" applyFont="1" applyBorder="1" applyAlignment="1">
      <alignment vertical="center" wrapText="1"/>
    </xf>
    <xf numFmtId="0" fontId="27" fillId="0" borderId="8" xfId="0" applyFont="1" applyBorder="1" applyAlignment="1">
      <alignment horizontal="center" vertical="center" wrapText="1"/>
    </xf>
    <xf numFmtId="0" fontId="31" fillId="0" borderId="37" xfId="0" applyFont="1" applyBorder="1" applyAlignment="1">
      <alignment vertical="center" wrapText="1"/>
    </xf>
    <xf numFmtId="0" fontId="3" fillId="2" borderId="38" xfId="0" applyFont="1" applyFill="1" applyBorder="1" applyAlignment="1">
      <alignment vertical="center"/>
    </xf>
    <xf numFmtId="0" fontId="3" fillId="2" borderId="5" xfId="0" applyFont="1" applyFill="1" applyBorder="1" applyAlignment="1">
      <alignment horizontal="left"/>
    </xf>
    <xf numFmtId="0" fontId="3" fillId="2" borderId="3" xfId="0" applyFont="1" applyFill="1" applyBorder="1" applyAlignment="1">
      <alignment horizontal="left"/>
    </xf>
    <xf numFmtId="0" fontId="3" fillId="2" borderId="1" xfId="0" applyFont="1" applyFill="1" applyBorder="1" applyAlignment="1">
      <alignment horizontal="center"/>
    </xf>
    <xf numFmtId="0" fontId="14" fillId="2" borderId="0" xfId="0" applyFont="1" applyFill="1" applyAlignment="1">
      <alignment horizontal="center" vertical="center"/>
    </xf>
    <xf numFmtId="0" fontId="20" fillId="7" borderId="29" xfId="0" applyFont="1" applyFill="1" applyBorder="1" applyAlignment="1">
      <alignment horizontal="center" vertical="center" wrapText="1" shrinkToFit="1"/>
    </xf>
    <xf numFmtId="0" fontId="15" fillId="4" borderId="44" xfId="0" applyFont="1" applyFill="1" applyBorder="1" applyAlignment="1">
      <alignment horizontal="center" vertical="center" wrapText="1" shrinkToFit="1"/>
    </xf>
    <xf numFmtId="0" fontId="33" fillId="0" borderId="0" xfId="0" applyFont="1" applyAlignment="1">
      <alignment vertical="center"/>
    </xf>
    <xf numFmtId="0" fontId="4" fillId="8" borderId="3" xfId="0" applyFont="1" applyFill="1" applyBorder="1" applyAlignment="1">
      <alignment horizontal="center" vertical="center" wrapText="1" shrinkToFit="1"/>
    </xf>
    <xf numFmtId="0" fontId="23" fillId="8" borderId="1" xfId="0" applyFont="1" applyFill="1" applyBorder="1" applyAlignment="1">
      <alignment horizontal="center" vertical="center" wrapText="1" shrinkToFit="1"/>
    </xf>
    <xf numFmtId="0" fontId="15" fillId="8" borderId="32" xfId="0" applyFont="1" applyFill="1" applyBorder="1" applyAlignment="1">
      <alignment horizontal="center" vertical="center" wrapText="1" shrinkToFit="1"/>
    </xf>
    <xf numFmtId="0" fontId="15" fillId="8" borderId="31" xfId="0" applyFont="1" applyFill="1" applyBorder="1" applyAlignment="1">
      <alignment horizontal="center" vertical="center" wrapText="1" shrinkToFit="1"/>
    </xf>
    <xf numFmtId="0" fontId="15" fillId="8" borderId="3" xfId="0" applyFont="1" applyFill="1" applyBorder="1" applyAlignment="1">
      <alignment horizontal="center" vertical="center" wrapText="1" shrinkToFit="1"/>
    </xf>
    <xf numFmtId="0" fontId="35" fillId="5" borderId="3" xfId="0" applyFont="1" applyFill="1" applyBorder="1" applyAlignment="1">
      <alignment horizontal="left"/>
    </xf>
    <xf numFmtId="0" fontId="36" fillId="2" borderId="15" xfId="0" applyFont="1" applyFill="1" applyBorder="1" applyAlignment="1">
      <alignment horizontal="center" vertical="center"/>
    </xf>
    <xf numFmtId="0" fontId="36" fillId="2" borderId="17" xfId="0" applyFont="1" applyFill="1" applyBorder="1" applyAlignment="1">
      <alignment horizontal="center" vertical="center"/>
    </xf>
    <xf numFmtId="0" fontId="37" fillId="2" borderId="2" xfId="0" applyFont="1" applyFill="1" applyBorder="1" applyAlignment="1">
      <alignment horizontal="left" vertical="center" wrapText="1"/>
    </xf>
    <xf numFmtId="0" fontId="34" fillId="2" borderId="13" xfId="0" applyFont="1" applyFill="1" applyBorder="1" applyAlignment="1">
      <alignment horizontal="center" wrapText="1"/>
    </xf>
    <xf numFmtId="0" fontId="35" fillId="0" borderId="2" xfId="0" applyFont="1" applyBorder="1" applyAlignment="1">
      <alignment horizontal="center" vertical="center" wrapText="1"/>
    </xf>
    <xf numFmtId="0" fontId="34" fillId="0" borderId="13" xfId="0" applyFont="1" applyBorder="1" applyAlignment="1">
      <alignment horizontal="center" wrapText="1"/>
    </xf>
    <xf numFmtId="0" fontId="35" fillId="0" borderId="15" xfId="0" applyFont="1" applyBorder="1" applyAlignment="1">
      <alignment horizontal="center" vertical="center" wrapText="1"/>
    </xf>
    <xf numFmtId="0" fontId="35" fillId="2" borderId="15" xfId="0" applyFont="1" applyFill="1" applyBorder="1"/>
    <xf numFmtId="0" fontId="37" fillId="2" borderId="18" xfId="0" applyFont="1" applyFill="1" applyBorder="1"/>
    <xf numFmtId="0" fontId="38" fillId="2" borderId="18" xfId="0" applyFont="1" applyFill="1" applyBorder="1"/>
    <xf numFmtId="0" fontId="35" fillId="2" borderId="0" xfId="0" applyFont="1" applyFill="1" applyAlignment="1">
      <alignment horizontal="left"/>
    </xf>
    <xf numFmtId="0" fontId="35" fillId="2" borderId="0" xfId="0" applyFont="1" applyFill="1"/>
    <xf numFmtId="0" fontId="35" fillId="0" borderId="0" xfId="0" applyFont="1" applyAlignment="1">
      <alignment horizontal="left"/>
    </xf>
    <xf numFmtId="0" fontId="35" fillId="0" borderId="0" xfId="0" applyFont="1"/>
    <xf numFmtId="0" fontId="27" fillId="8" borderId="33" xfId="0" applyFont="1" applyFill="1" applyBorder="1" applyAlignment="1">
      <alignment horizontal="center" vertical="center" wrapText="1"/>
    </xf>
    <xf numFmtId="0" fontId="27" fillId="8" borderId="35" xfId="0" applyFont="1" applyFill="1" applyBorder="1" applyAlignment="1">
      <alignment vertical="center" wrapText="1"/>
    </xf>
    <xf numFmtId="0" fontId="27" fillId="8" borderId="35" xfId="0" applyFont="1" applyFill="1" applyBorder="1" applyAlignment="1">
      <alignment horizontal="center" vertical="center" wrapText="1"/>
    </xf>
    <xf numFmtId="0" fontId="29" fillId="8" borderId="36" xfId="0" applyFont="1" applyFill="1" applyBorder="1" applyAlignment="1">
      <alignment horizontal="center" vertical="center" wrapText="1"/>
    </xf>
    <xf numFmtId="0" fontId="44" fillId="2" borderId="1" xfId="0" applyFont="1" applyFill="1" applyBorder="1" applyAlignment="1">
      <alignment horizontal="center" vertical="center" wrapText="1" shrinkToFit="1"/>
    </xf>
    <xf numFmtId="0" fontId="44" fillId="2" borderId="3" xfId="0" applyFont="1" applyFill="1" applyBorder="1" applyAlignment="1">
      <alignment horizontal="center" vertical="center" wrapText="1" shrinkToFit="1"/>
    </xf>
    <xf numFmtId="0" fontId="45" fillId="2" borderId="3" xfId="0" applyFont="1" applyFill="1" applyBorder="1" applyAlignment="1">
      <alignment horizontal="center" vertical="center" wrapText="1" shrinkToFit="1"/>
    </xf>
    <xf numFmtId="0" fontId="44" fillId="2" borderId="49" xfId="0" applyFont="1" applyFill="1" applyBorder="1" applyAlignment="1">
      <alignment horizontal="center" vertical="center" wrapText="1" shrinkToFit="1"/>
    </xf>
    <xf numFmtId="0" fontId="44" fillId="2" borderId="31" xfId="0" applyFont="1" applyFill="1" applyBorder="1" applyAlignment="1">
      <alignment horizontal="center" vertical="center" wrapText="1" shrinkToFit="1"/>
    </xf>
    <xf numFmtId="0" fontId="4" fillId="8" borderId="3" xfId="0" applyFont="1" applyFill="1" applyBorder="1" applyAlignment="1">
      <alignment vertical="center" wrapText="1" shrinkToFit="1"/>
    </xf>
    <xf numFmtId="0" fontId="46" fillId="5" borderId="9" xfId="0" applyFont="1" applyFill="1" applyBorder="1" applyAlignment="1">
      <alignment horizontal="left"/>
    </xf>
    <xf numFmtId="0" fontId="36" fillId="2" borderId="42" xfId="0" applyFont="1" applyFill="1" applyBorder="1" applyAlignment="1">
      <alignment horizontal="center" vertical="center" wrapText="1"/>
    </xf>
    <xf numFmtId="164" fontId="35" fillId="4" borderId="50" xfId="0" applyNumberFormat="1" applyFont="1" applyFill="1" applyBorder="1" applyAlignment="1">
      <alignment horizontal="center" vertical="center"/>
    </xf>
    <xf numFmtId="0" fontId="34" fillId="5" borderId="14" xfId="0" applyFont="1" applyFill="1" applyBorder="1" applyAlignment="1">
      <alignment horizontal="left"/>
    </xf>
    <xf numFmtId="0" fontId="34" fillId="5" borderId="51" xfId="0" applyFont="1" applyFill="1" applyBorder="1" applyAlignment="1">
      <alignment horizontal="left"/>
    </xf>
    <xf numFmtId="0" fontId="47" fillId="0" borderId="46" xfId="0" applyFont="1" applyBorder="1" applyAlignment="1">
      <alignment vertical="center" wrapText="1"/>
    </xf>
    <xf numFmtId="0" fontId="47" fillId="0" borderId="47" xfId="0" applyFont="1" applyBorder="1" applyAlignment="1">
      <alignment vertical="center" wrapText="1"/>
    </xf>
    <xf numFmtId="0" fontId="48" fillId="0" borderId="46" xfId="0" applyFont="1" applyBorder="1" applyAlignment="1">
      <alignment vertical="center" wrapText="1"/>
    </xf>
    <xf numFmtId="0" fontId="49" fillId="0" borderId="47" xfId="0" applyFont="1" applyBorder="1" applyAlignment="1">
      <alignment vertical="center" wrapText="1"/>
    </xf>
    <xf numFmtId="0" fontId="50" fillId="0" borderId="47" xfId="0" applyFont="1" applyBorder="1" applyAlignment="1">
      <alignment vertical="center" wrapText="1"/>
    </xf>
    <xf numFmtId="0" fontId="35" fillId="2" borderId="2" xfId="0" applyFont="1" applyFill="1" applyBorder="1" applyAlignment="1">
      <alignment horizontal="left" vertical="center" wrapText="1"/>
    </xf>
    <xf numFmtId="0" fontId="38" fillId="0" borderId="30" xfId="0" applyFont="1" applyBorder="1" applyAlignment="1">
      <alignment horizontal="left"/>
    </xf>
    <xf numFmtId="164" fontId="38" fillId="0" borderId="56" xfId="0" applyNumberFormat="1" applyFont="1" applyBorder="1" applyAlignment="1">
      <alignment horizontal="center" vertical="center"/>
    </xf>
    <xf numFmtId="0" fontId="51" fillId="2" borderId="6" xfId="0" applyFont="1" applyFill="1" applyBorder="1" applyAlignment="1">
      <alignment horizontal="center" vertical="center"/>
    </xf>
    <xf numFmtId="0" fontId="39" fillId="2" borderId="15" xfId="0" applyFont="1" applyFill="1" applyBorder="1"/>
    <xf numFmtId="0" fontId="52" fillId="0" borderId="0" xfId="0" applyFont="1"/>
    <xf numFmtId="0" fontId="60" fillId="0" borderId="0" xfId="0" applyFont="1" applyAlignment="1">
      <alignment horizontal="left" vertical="center" indent="4"/>
    </xf>
    <xf numFmtId="0" fontId="37" fillId="11" borderId="48" xfId="0" applyFont="1" applyFill="1" applyBorder="1" applyAlignment="1">
      <alignment horizontal="left" vertical="center" wrapText="1"/>
    </xf>
    <xf numFmtId="0" fontId="37" fillId="11" borderId="10" xfId="0" applyFont="1" applyFill="1" applyBorder="1" applyAlignment="1">
      <alignment horizontal="left" wrapText="1"/>
    </xf>
    <xf numFmtId="164" fontId="38" fillId="11" borderId="1" xfId="0" applyNumberFormat="1" applyFont="1" applyFill="1" applyBorder="1" applyAlignment="1">
      <alignment horizontal="center" vertical="center"/>
    </xf>
    <xf numFmtId="0" fontId="57" fillId="0" borderId="2" xfId="0" applyFont="1" applyBorder="1" applyAlignment="1">
      <alignment horizontal="left" vertical="center" wrapText="1"/>
    </xf>
    <xf numFmtId="0" fontId="38" fillId="2" borderId="57" xfId="0" applyFont="1" applyFill="1" applyBorder="1" applyAlignment="1">
      <alignment horizontal="left" vertical="center" wrapText="1"/>
    </xf>
    <xf numFmtId="0" fontId="37" fillId="11" borderId="55" xfId="0" applyFont="1" applyFill="1" applyBorder="1" applyAlignment="1">
      <alignment horizontal="left" vertical="center"/>
    </xf>
    <xf numFmtId="0" fontId="35" fillId="2" borderId="16" xfId="0" applyFont="1" applyFill="1" applyBorder="1"/>
    <xf numFmtId="0" fontId="38" fillId="2" borderId="6" xfId="0" applyFont="1" applyFill="1" applyBorder="1"/>
    <xf numFmtId="0" fontId="38" fillId="2" borderId="45" xfId="0" applyFont="1" applyFill="1" applyBorder="1"/>
    <xf numFmtId="0" fontId="0" fillId="0" borderId="0" xfId="0" applyAlignment="1">
      <alignment wrapText="1"/>
    </xf>
    <xf numFmtId="0" fontId="53" fillId="2" borderId="15" xfId="0" applyFont="1" applyFill="1" applyBorder="1" applyAlignment="1">
      <alignment horizontal="left" vertical="center" wrapText="1"/>
    </xf>
    <xf numFmtId="0" fontId="34" fillId="5" borderId="1" xfId="0" applyFont="1" applyFill="1" applyBorder="1" applyAlignment="1">
      <alignment horizontal="left"/>
    </xf>
    <xf numFmtId="0" fontId="34" fillId="0" borderId="0" xfId="0" applyFont="1" applyAlignment="1">
      <alignment horizontal="left" vertical="center" wrapText="1"/>
    </xf>
    <xf numFmtId="0" fontId="34" fillId="0" borderId="0" xfId="0" applyFont="1" applyAlignment="1">
      <alignment vertical="center"/>
    </xf>
    <xf numFmtId="0" fontId="34" fillId="0" borderId="0" xfId="0" applyFont="1" applyAlignment="1">
      <alignment vertical="center" wrapText="1"/>
    </xf>
    <xf numFmtId="0" fontId="47" fillId="9" borderId="46" xfId="0" applyFont="1" applyFill="1" applyBorder="1" applyAlignment="1">
      <alignment vertical="center" wrapText="1"/>
    </xf>
    <xf numFmtId="0" fontId="47" fillId="9" borderId="47" xfId="0" applyFont="1" applyFill="1" applyBorder="1" applyAlignment="1">
      <alignment vertical="center" wrapText="1"/>
    </xf>
    <xf numFmtId="0" fontId="47" fillId="9" borderId="47" xfId="0" applyFont="1" applyFill="1" applyBorder="1" applyAlignment="1">
      <alignment horizontal="center" vertical="center" wrapText="1"/>
    </xf>
    <xf numFmtId="0" fontId="49" fillId="0" borderId="47" xfId="0" applyFont="1" applyBorder="1" applyAlignment="1">
      <alignment horizontal="center" vertical="center" wrapText="1"/>
    </xf>
    <xf numFmtId="0" fontId="50" fillId="0" borderId="47" xfId="0" applyFont="1" applyBorder="1" applyAlignment="1">
      <alignment horizontal="center" vertical="center" wrapText="1"/>
    </xf>
    <xf numFmtId="0" fontId="35" fillId="2" borderId="15" xfId="0" applyFont="1" applyFill="1" applyBorder="1" applyAlignment="1">
      <alignment horizontal="left" vertical="center" wrapText="1"/>
    </xf>
    <xf numFmtId="0" fontId="38" fillId="2" borderId="30" xfId="0" applyFont="1" applyFill="1" applyBorder="1" applyAlignment="1">
      <alignment wrapText="1"/>
    </xf>
    <xf numFmtId="0" fontId="38" fillId="2" borderId="30" xfId="0" applyFont="1" applyFill="1" applyBorder="1"/>
    <xf numFmtId="0" fontId="37" fillId="2" borderId="13" xfId="0" applyFont="1" applyFill="1" applyBorder="1" applyAlignment="1">
      <alignment horizontal="center" vertical="center" wrapText="1"/>
    </xf>
    <xf numFmtId="0" fontId="39" fillId="2" borderId="13" xfId="0" applyFont="1" applyFill="1" applyBorder="1" applyAlignment="1">
      <alignment wrapText="1"/>
    </xf>
    <xf numFmtId="0" fontId="37" fillId="2" borderId="13" xfId="0" applyFont="1" applyFill="1" applyBorder="1" applyAlignment="1">
      <alignment vertical="center" wrapText="1"/>
    </xf>
    <xf numFmtId="0" fontId="37" fillId="2" borderId="58" xfId="0" applyFont="1" applyFill="1" applyBorder="1" applyAlignment="1">
      <alignment vertical="center" wrapText="1"/>
    </xf>
    <xf numFmtId="164" fontId="35" fillId="3" borderId="16" xfId="0" applyNumberFormat="1" applyFont="1" applyFill="1" applyBorder="1" applyAlignment="1">
      <alignment horizontal="center" vertical="center"/>
    </xf>
    <xf numFmtId="0" fontId="34" fillId="3" borderId="16" xfId="0" applyFont="1" applyFill="1" applyBorder="1" applyAlignment="1">
      <alignment horizontal="left" vertical="center" wrapText="1"/>
    </xf>
    <xf numFmtId="0" fontId="34" fillId="3" borderId="0" xfId="0" applyFont="1" applyFill="1" applyAlignment="1">
      <alignment horizontal="left"/>
    </xf>
    <xf numFmtId="0" fontId="34" fillId="8" borderId="5" xfId="0" applyFont="1" applyFill="1" applyBorder="1" applyAlignment="1">
      <alignment horizontal="center" vertical="center" wrapText="1"/>
    </xf>
    <xf numFmtId="0" fontId="53" fillId="0" borderId="61" xfId="0" applyFont="1" applyBorder="1" applyAlignment="1">
      <alignment horizontal="left" vertical="center" wrapText="1"/>
    </xf>
    <xf numFmtId="0" fontId="53" fillId="0" borderId="14" xfId="0" applyFont="1" applyBorder="1" applyAlignment="1">
      <alignment horizontal="left" vertical="center" wrapText="1"/>
    </xf>
    <xf numFmtId="0" fontId="38" fillId="0" borderId="14" xfId="0" applyFont="1" applyBorder="1" applyAlignment="1">
      <alignment horizontal="left" vertical="center" wrapText="1"/>
    </xf>
    <xf numFmtId="0" fontId="38" fillId="0" borderId="62" xfId="0" applyFont="1" applyBorder="1" applyAlignment="1">
      <alignment horizontal="left" vertical="center" wrapText="1"/>
    </xf>
    <xf numFmtId="0" fontId="38" fillId="8" borderId="62" xfId="0" applyFont="1" applyFill="1" applyBorder="1" applyAlignment="1">
      <alignment horizontal="left" vertical="center" wrapText="1"/>
    </xf>
    <xf numFmtId="0" fontId="38" fillId="8" borderId="51" xfId="0" applyFont="1" applyFill="1" applyBorder="1" applyAlignment="1">
      <alignment horizontal="left" vertical="center" wrapText="1"/>
    </xf>
    <xf numFmtId="0" fontId="38" fillId="8" borderId="4" xfId="0" applyFont="1" applyFill="1" applyBorder="1" applyAlignment="1">
      <alignment horizontal="left" vertical="center" wrapText="1"/>
    </xf>
    <xf numFmtId="0" fontId="37" fillId="0" borderId="34" xfId="0" applyFont="1" applyBorder="1" applyAlignment="1">
      <alignment horizontal="center" vertical="center" wrapText="1"/>
    </xf>
    <xf numFmtId="164" fontId="38" fillId="0" borderId="37" xfId="0" applyNumberFormat="1" applyFont="1" applyBorder="1" applyAlignment="1">
      <alignment horizontal="center" vertical="center"/>
    </xf>
    <xf numFmtId="0" fontId="40" fillId="0" borderId="34" xfId="0" applyFont="1" applyBorder="1" applyAlignment="1">
      <alignment horizontal="center" vertical="center" wrapText="1"/>
    </xf>
    <xf numFmtId="0" fontId="34" fillId="8" borderId="34" xfId="0" applyFont="1" applyFill="1" applyBorder="1" applyAlignment="1">
      <alignment horizontal="center" vertical="center" wrapText="1"/>
    </xf>
    <xf numFmtId="164" fontId="35" fillId="8" borderId="37" xfId="0" applyNumberFormat="1" applyFont="1" applyFill="1" applyBorder="1" applyAlignment="1">
      <alignment horizontal="center" vertical="center"/>
    </xf>
    <xf numFmtId="0" fontId="34" fillId="8" borderId="63" xfId="0" applyFont="1" applyFill="1" applyBorder="1" applyAlignment="1">
      <alignment horizontal="center" vertical="center" wrapText="1"/>
    </xf>
    <xf numFmtId="164" fontId="35" fillId="8" borderId="53" xfId="0" applyNumberFormat="1" applyFont="1" applyFill="1" applyBorder="1" applyAlignment="1">
      <alignment horizontal="center" vertical="center"/>
    </xf>
    <xf numFmtId="0" fontId="37" fillId="0" borderId="38" xfId="0" applyFont="1" applyBorder="1" applyAlignment="1">
      <alignment horizontal="center" vertical="center" wrapText="1"/>
    </xf>
    <xf numFmtId="0" fontId="38" fillId="2" borderId="64" xfId="0" applyFont="1" applyFill="1" applyBorder="1" applyAlignment="1">
      <alignment horizontal="left" vertical="center" wrapText="1"/>
    </xf>
    <xf numFmtId="0" fontId="57" fillId="0" borderId="54" xfId="0" applyFont="1" applyBorder="1" applyAlignment="1">
      <alignment horizontal="left" vertical="center" wrapText="1"/>
    </xf>
    <xf numFmtId="0" fontId="37" fillId="0" borderId="65" xfId="0" applyFont="1" applyBorder="1" applyAlignment="1">
      <alignment horizontal="center" vertical="center" wrapText="1"/>
    </xf>
    <xf numFmtId="164" fontId="38" fillId="0" borderId="66" xfId="0" applyNumberFormat="1" applyFont="1" applyBorder="1" applyAlignment="1">
      <alignment horizontal="center" vertical="center"/>
    </xf>
    <xf numFmtId="0" fontId="37" fillId="2" borderId="67" xfId="0" applyFont="1" applyFill="1" applyBorder="1" applyAlignment="1">
      <alignment vertical="center" wrapText="1"/>
    </xf>
    <xf numFmtId="0" fontId="37" fillId="8" borderId="11" xfId="0" applyFont="1" applyFill="1" applyBorder="1" applyAlignment="1">
      <alignment horizontal="left" vertical="center" wrapText="1"/>
    </xf>
    <xf numFmtId="0" fontId="34" fillId="8" borderId="38" xfId="0" applyFont="1" applyFill="1" applyBorder="1" applyAlignment="1">
      <alignment horizontal="center" vertical="center" wrapText="1"/>
    </xf>
    <xf numFmtId="164" fontId="35" fillId="8" borderId="40" xfId="0" applyNumberFormat="1" applyFont="1" applyFill="1" applyBorder="1" applyAlignment="1">
      <alignment horizontal="center" vertical="center"/>
    </xf>
    <xf numFmtId="0" fontId="37" fillId="2" borderId="17" xfId="0" applyFont="1" applyFill="1" applyBorder="1" applyAlignment="1">
      <alignment vertical="center" wrapText="1"/>
    </xf>
    <xf numFmtId="0" fontId="41" fillId="8" borderId="4" xfId="0" applyFont="1" applyFill="1" applyBorder="1" applyAlignment="1">
      <alignment horizontal="left" vertical="center" wrapText="1"/>
    </xf>
    <xf numFmtId="164" fontId="35" fillId="8" borderId="5" xfId="0" applyNumberFormat="1" applyFont="1" applyFill="1" applyBorder="1" applyAlignment="1">
      <alignment horizontal="center" vertical="center"/>
    </xf>
    <xf numFmtId="0" fontId="37" fillId="8" borderId="3" xfId="0" applyFont="1" applyFill="1" applyBorder="1" applyAlignment="1">
      <alignment vertical="center" wrapText="1"/>
    </xf>
    <xf numFmtId="164" fontId="35" fillId="8" borderId="3" xfId="0" applyNumberFormat="1" applyFont="1" applyFill="1" applyBorder="1" applyAlignment="1">
      <alignment horizontal="center" vertical="center"/>
    </xf>
    <xf numFmtId="0" fontId="34" fillId="8" borderId="3" xfId="0" applyFont="1" applyFill="1" applyBorder="1" applyAlignment="1">
      <alignment horizontal="center" vertical="center" wrapText="1"/>
    </xf>
    <xf numFmtId="0" fontId="38" fillId="0" borderId="23" xfId="0" applyFont="1" applyBorder="1" applyAlignment="1">
      <alignment horizontal="left"/>
    </xf>
    <xf numFmtId="164" fontId="38" fillId="0" borderId="68" xfId="0" applyNumberFormat="1" applyFont="1" applyBorder="1" applyAlignment="1">
      <alignment horizontal="center" vertical="center"/>
    </xf>
    <xf numFmtId="0" fontId="37" fillId="11" borderId="4" xfId="0" applyFont="1" applyFill="1" applyBorder="1" applyAlignment="1">
      <alignment horizontal="left"/>
    </xf>
    <xf numFmtId="0" fontId="64" fillId="0" borderId="15" xfId="0" applyFont="1" applyBorder="1" applyAlignment="1">
      <alignment horizontal="left" vertical="center" wrapText="1"/>
    </xf>
    <xf numFmtId="0" fontId="10" fillId="4" borderId="22" xfId="0" applyFont="1" applyFill="1" applyBorder="1" applyAlignment="1">
      <alignment horizontal="center" vertical="center" wrapText="1"/>
    </xf>
    <xf numFmtId="0" fontId="10" fillId="4" borderId="23" xfId="0" applyFont="1" applyFill="1" applyBorder="1" applyAlignment="1">
      <alignment horizontal="center" vertical="center" wrapText="1"/>
    </xf>
    <xf numFmtId="0" fontId="10" fillId="4" borderId="26" xfId="0" applyFont="1" applyFill="1" applyBorder="1" applyAlignment="1">
      <alignment horizontal="center" vertical="center" wrapText="1"/>
    </xf>
    <xf numFmtId="0" fontId="10" fillId="4" borderId="24" xfId="0" applyFont="1" applyFill="1" applyBorder="1" applyAlignment="1">
      <alignment horizontal="center" vertical="center" wrapText="1"/>
    </xf>
    <xf numFmtId="0" fontId="10" fillId="4" borderId="0" xfId="0" applyFont="1" applyFill="1" applyAlignment="1">
      <alignment horizontal="center" vertical="center" wrapText="1"/>
    </xf>
    <xf numFmtId="0" fontId="10" fillId="4" borderId="27" xfId="0" applyFont="1" applyFill="1" applyBorder="1" applyAlignment="1">
      <alignment horizontal="center" vertical="center" wrapText="1"/>
    </xf>
    <xf numFmtId="0" fontId="10" fillId="4" borderId="25"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4" borderId="28" xfId="0" applyFont="1" applyFill="1" applyBorder="1" applyAlignment="1">
      <alignment horizontal="center" vertical="center" wrapText="1"/>
    </xf>
    <xf numFmtId="0" fontId="26" fillId="5" borderId="4" xfId="0" applyFont="1" applyFill="1" applyBorder="1" applyAlignment="1">
      <alignment horizontal="center" vertical="center"/>
    </xf>
    <xf numFmtId="0" fontId="26" fillId="5" borderId="5" xfId="0" applyFont="1" applyFill="1" applyBorder="1" applyAlignment="1">
      <alignment horizontal="center" vertical="center"/>
    </xf>
    <xf numFmtId="0" fontId="26" fillId="5" borderId="3" xfId="0" applyFont="1" applyFill="1" applyBorder="1" applyAlignment="1">
      <alignment horizontal="center" vertical="center"/>
    </xf>
    <xf numFmtId="0" fontId="3" fillId="0" borderId="4" xfId="0" applyFont="1" applyBorder="1" applyAlignment="1">
      <alignment horizontal="left"/>
    </xf>
    <xf numFmtId="0" fontId="3" fillId="0" borderId="5" xfId="0" applyFont="1" applyBorder="1" applyAlignment="1">
      <alignment horizontal="left"/>
    </xf>
    <xf numFmtId="0" fontId="3" fillId="0" borderId="3" xfId="0" applyFont="1" applyBorder="1" applyAlignment="1">
      <alignment horizontal="left"/>
    </xf>
    <xf numFmtId="0" fontId="15" fillId="0" borderId="4" xfId="0" applyFont="1" applyBorder="1" applyAlignment="1">
      <alignment horizontal="left"/>
    </xf>
    <xf numFmtId="0" fontId="15" fillId="0" borderId="5" xfId="0" applyFont="1" applyBorder="1" applyAlignment="1">
      <alignment horizontal="left"/>
    </xf>
    <xf numFmtId="0" fontId="15" fillId="0" borderId="3" xfId="0" applyFont="1" applyBorder="1" applyAlignment="1">
      <alignment horizontal="left"/>
    </xf>
    <xf numFmtId="0" fontId="3" fillId="2" borderId="4" xfId="0" applyFont="1" applyFill="1" applyBorder="1" applyAlignment="1">
      <alignment horizontal="left"/>
    </xf>
    <xf numFmtId="0" fontId="3" fillId="2" borderId="5" xfId="0" applyFont="1" applyFill="1" applyBorder="1" applyAlignment="1">
      <alignment horizontal="left"/>
    </xf>
    <xf numFmtId="0" fontId="3" fillId="2" borderId="3" xfId="0" applyFont="1" applyFill="1" applyBorder="1" applyAlignment="1">
      <alignment horizontal="left"/>
    </xf>
    <xf numFmtId="0" fontId="26" fillId="5" borderId="4" xfId="0" applyFont="1" applyFill="1" applyBorder="1" applyAlignment="1">
      <alignment horizontal="center" vertical="center" wrapText="1"/>
    </xf>
    <xf numFmtId="0" fontId="26" fillId="5" borderId="5" xfId="0" applyFont="1" applyFill="1" applyBorder="1" applyAlignment="1">
      <alignment horizontal="center" vertical="center" wrapText="1"/>
    </xf>
    <xf numFmtId="0" fontId="26" fillId="5" borderId="3" xfId="0" applyFont="1" applyFill="1" applyBorder="1" applyAlignment="1">
      <alignment horizontal="center" vertical="center" wrapText="1"/>
    </xf>
    <xf numFmtId="0" fontId="11" fillId="5" borderId="32" xfId="0" applyFont="1" applyFill="1" applyBorder="1" applyAlignment="1">
      <alignment horizontal="center"/>
    </xf>
    <xf numFmtId="0" fontId="11" fillId="5" borderId="31" xfId="0" applyFont="1" applyFill="1" applyBorder="1" applyAlignment="1">
      <alignment horizontal="center"/>
    </xf>
    <xf numFmtId="0" fontId="11" fillId="5" borderId="41" xfId="0" applyFont="1" applyFill="1" applyBorder="1" applyAlignment="1">
      <alignment horizontal="center"/>
    </xf>
    <xf numFmtId="9" fontId="3" fillId="0" borderId="39" xfId="3" applyFont="1" applyFill="1" applyBorder="1" applyAlignment="1">
      <alignment horizontal="center" vertical="center" wrapText="1"/>
    </xf>
    <xf numFmtId="9" fontId="3" fillId="0" borderId="40" xfId="3" applyFont="1" applyFill="1" applyBorder="1" applyAlignment="1">
      <alignment horizontal="center" vertical="center" wrapText="1"/>
    </xf>
    <xf numFmtId="9" fontId="3" fillId="12" borderId="20" xfId="3" applyFont="1" applyFill="1" applyBorder="1" applyAlignment="1">
      <alignment horizontal="center" vertical="center" wrapText="1"/>
    </xf>
    <xf numFmtId="9" fontId="3" fillId="12" borderId="30" xfId="3" applyFont="1" applyFill="1" applyBorder="1" applyAlignment="1">
      <alignment horizontal="center" vertical="center" wrapText="1"/>
    </xf>
    <xf numFmtId="9" fontId="3" fillId="12" borderId="13" xfId="3" applyFont="1" applyFill="1" applyBorder="1" applyAlignment="1">
      <alignment horizontal="center" vertical="center" wrapText="1"/>
    </xf>
    <xf numFmtId="0" fontId="4" fillId="14" borderId="48" xfId="0" applyFont="1" applyFill="1" applyBorder="1" applyAlignment="1">
      <alignment horizontal="center" vertical="center" wrapText="1"/>
    </xf>
    <xf numFmtId="0" fontId="4" fillId="14" borderId="16" xfId="0" applyFont="1" applyFill="1" applyBorder="1" applyAlignment="1">
      <alignment horizontal="center" vertical="center" wrapText="1"/>
    </xf>
    <xf numFmtId="0" fontId="4" fillId="14" borderId="55" xfId="0" applyFont="1" applyFill="1" applyBorder="1" applyAlignment="1">
      <alignment horizontal="center" vertical="center" wrapText="1"/>
    </xf>
    <xf numFmtId="0" fontId="43" fillId="0" borderId="0" xfId="0" applyFont="1" applyAlignment="1">
      <alignment horizontal="left" vertical="top" wrapText="1"/>
    </xf>
    <xf numFmtId="0" fontId="35" fillId="5" borderId="4" xfId="0" applyFont="1" applyFill="1" applyBorder="1" applyAlignment="1">
      <alignment horizontal="center"/>
    </xf>
    <xf numFmtId="0" fontId="35" fillId="5" borderId="10" xfId="0" applyFont="1" applyFill="1" applyBorder="1" applyAlignment="1">
      <alignment horizontal="center"/>
    </xf>
    <xf numFmtId="9" fontId="34" fillId="3" borderId="4" xfId="0" applyNumberFormat="1" applyFont="1" applyFill="1" applyBorder="1" applyAlignment="1">
      <alignment horizontal="center" vertical="center" wrapText="1"/>
    </xf>
    <xf numFmtId="9" fontId="34" fillId="3" borderId="5" xfId="0" applyNumberFormat="1" applyFont="1" applyFill="1" applyBorder="1" applyAlignment="1">
      <alignment horizontal="center" vertical="center" wrapText="1"/>
    </xf>
    <xf numFmtId="9" fontId="34" fillId="3" borderId="3" xfId="0" applyNumberFormat="1" applyFont="1" applyFill="1" applyBorder="1" applyAlignment="1">
      <alignment horizontal="center" vertical="center" wrapText="1"/>
    </xf>
    <xf numFmtId="0" fontId="34" fillId="3" borderId="4" xfId="0" applyFont="1" applyFill="1" applyBorder="1" applyAlignment="1">
      <alignment horizontal="center" vertical="center"/>
    </xf>
    <xf numFmtId="0" fontId="34" fillId="3" borderId="5" xfId="0" applyFont="1" applyFill="1" applyBorder="1" applyAlignment="1">
      <alignment horizontal="center" vertical="center"/>
    </xf>
    <xf numFmtId="0" fontId="34" fillId="3" borderId="3" xfId="0" applyFont="1" applyFill="1" applyBorder="1" applyAlignment="1">
      <alignment horizontal="center" vertical="center"/>
    </xf>
    <xf numFmtId="0" fontId="0" fillId="8" borderId="24" xfId="0" applyFill="1" applyBorder="1" applyAlignment="1">
      <alignment horizontal="center"/>
    </xf>
    <xf numFmtId="0" fontId="0" fillId="8" borderId="0" xfId="0" applyFill="1" applyAlignment="1">
      <alignment horizontal="center"/>
    </xf>
    <xf numFmtId="0" fontId="0" fillId="8" borderId="29" xfId="0" applyFill="1" applyBorder="1" applyAlignment="1">
      <alignment horizontal="center"/>
    </xf>
    <xf numFmtId="0" fontId="0" fillId="8" borderId="8" xfId="0" applyFill="1" applyBorder="1" applyAlignment="1">
      <alignment horizontal="center"/>
    </xf>
    <xf numFmtId="0" fontId="0" fillId="8" borderId="37" xfId="0" applyFill="1" applyBorder="1" applyAlignment="1">
      <alignment horizontal="center"/>
    </xf>
    <xf numFmtId="0" fontId="0" fillId="8" borderId="52" xfId="0" applyFill="1" applyBorder="1" applyAlignment="1">
      <alignment horizontal="center"/>
    </xf>
    <xf numFmtId="0" fontId="0" fillId="8" borderId="53" xfId="0" applyFill="1" applyBorder="1" applyAlignment="1">
      <alignment horizontal="center"/>
    </xf>
    <xf numFmtId="0" fontId="34" fillId="0" borderId="0" xfId="0" applyFont="1" applyAlignment="1">
      <alignment horizontal="left" vertical="center" wrapText="1"/>
    </xf>
    <xf numFmtId="0" fontId="4" fillId="14" borderId="10" xfId="0" applyFont="1" applyFill="1" applyBorder="1" applyAlignment="1">
      <alignment horizontal="center" vertical="center" wrapText="1"/>
    </xf>
    <xf numFmtId="0" fontId="4" fillId="14" borderId="29" xfId="0" applyFont="1" applyFill="1" applyBorder="1" applyAlignment="1">
      <alignment horizontal="center" vertical="center" wrapText="1"/>
    </xf>
    <xf numFmtId="0" fontId="4" fillId="14" borderId="45" xfId="0" applyFont="1" applyFill="1" applyBorder="1" applyAlignment="1">
      <alignment horizontal="center" vertical="center" wrapText="1"/>
    </xf>
    <xf numFmtId="0" fontId="54" fillId="13" borderId="59" xfId="0" applyFont="1" applyFill="1" applyBorder="1" applyAlignment="1">
      <alignment horizontal="center" vertical="center" wrapText="1"/>
    </xf>
    <xf numFmtId="0" fontId="54" fillId="13" borderId="60" xfId="0" applyFont="1" applyFill="1" applyBorder="1" applyAlignment="1">
      <alignment horizontal="center" vertical="center" wrapText="1"/>
    </xf>
    <xf numFmtId="0" fontId="54" fillId="13" borderId="39" xfId="0" applyFont="1" applyFill="1" applyBorder="1" applyAlignment="1">
      <alignment horizontal="center" vertical="center" wrapText="1"/>
    </xf>
    <xf numFmtId="0" fontId="2" fillId="5" borderId="7" xfId="0" applyFont="1" applyFill="1" applyBorder="1" applyAlignment="1">
      <alignment horizontal="left"/>
    </xf>
    <xf numFmtId="0" fontId="2" fillId="5" borderId="18" xfId="0" applyFont="1" applyFill="1" applyBorder="1" applyAlignment="1">
      <alignment horizontal="left"/>
    </xf>
    <xf numFmtId="0" fontId="2" fillId="5" borderId="45" xfId="0" applyFont="1" applyFill="1" applyBorder="1" applyAlignment="1">
      <alignment horizontal="left"/>
    </xf>
    <xf numFmtId="0" fontId="2" fillId="5" borderId="14" xfId="0" applyFont="1" applyFill="1" applyBorder="1" applyAlignment="1">
      <alignment horizontal="left"/>
    </xf>
    <xf numFmtId="0" fontId="2" fillId="5" borderId="21" xfId="0" applyFont="1" applyFill="1" applyBorder="1" applyAlignment="1">
      <alignment horizontal="left"/>
    </xf>
    <xf numFmtId="0" fontId="2" fillId="5" borderId="8" xfId="0" applyFont="1" applyFill="1" applyBorder="1" applyAlignment="1">
      <alignment horizontal="left"/>
    </xf>
    <xf numFmtId="0" fontId="2" fillId="5" borderId="37" xfId="0" applyFont="1" applyFill="1" applyBorder="1" applyAlignment="1">
      <alignment horizontal="left"/>
    </xf>
    <xf numFmtId="0" fontId="15" fillId="4" borderId="4" xfId="0" applyFont="1" applyFill="1" applyBorder="1" applyAlignment="1">
      <alignment horizontal="center" vertical="center" wrapText="1" shrinkToFit="1"/>
    </xf>
    <xf numFmtId="0" fontId="15" fillId="4" borderId="3" xfId="0" applyFont="1" applyFill="1" applyBorder="1" applyAlignment="1">
      <alignment horizontal="center" vertical="center" wrapText="1" shrinkToFit="1"/>
    </xf>
    <xf numFmtId="0" fontId="2" fillId="5" borderId="42" xfId="0" applyFont="1" applyFill="1" applyBorder="1" applyAlignment="1">
      <alignment horizontal="left"/>
    </xf>
    <xf numFmtId="0" fontId="2" fillId="5" borderId="43" xfId="0" applyFont="1" applyFill="1" applyBorder="1" applyAlignment="1">
      <alignment horizontal="left"/>
    </xf>
    <xf numFmtId="0" fontId="2" fillId="5" borderId="35" xfId="0" applyFont="1" applyFill="1" applyBorder="1" applyAlignment="1">
      <alignment horizontal="left"/>
    </xf>
    <xf numFmtId="0" fontId="2" fillId="5" borderId="36" xfId="0" applyFont="1" applyFill="1" applyBorder="1" applyAlignment="1">
      <alignment horizontal="left"/>
    </xf>
    <xf numFmtId="0" fontId="18" fillId="5" borderId="9" xfId="0" applyFont="1" applyFill="1" applyBorder="1" applyAlignment="1">
      <alignment horizontal="center" vertical="center" wrapText="1"/>
    </xf>
    <xf numFmtId="0" fontId="18" fillId="5" borderId="19" xfId="0" applyFont="1" applyFill="1" applyBorder="1" applyAlignment="1">
      <alignment horizontal="center" vertical="center" wrapText="1"/>
    </xf>
    <xf numFmtId="0" fontId="18" fillId="5" borderId="10" xfId="0" applyFont="1" applyFill="1" applyBorder="1" applyAlignment="1">
      <alignment horizontal="center" vertical="center" wrapText="1"/>
    </xf>
    <xf numFmtId="9" fontId="19" fillId="6" borderId="4" xfId="0" applyNumberFormat="1" applyFont="1" applyFill="1" applyBorder="1" applyAlignment="1">
      <alignment horizontal="center" vertical="center" wrapText="1"/>
    </xf>
    <xf numFmtId="9" fontId="19" fillId="6" borderId="5" xfId="0" applyNumberFormat="1" applyFont="1" applyFill="1" applyBorder="1" applyAlignment="1">
      <alignment horizontal="center" vertical="center" wrapText="1"/>
    </xf>
    <xf numFmtId="9" fontId="19" fillId="6" borderId="3" xfId="0" applyNumberFormat="1" applyFont="1" applyFill="1" applyBorder="1" applyAlignment="1">
      <alignment horizontal="center" vertical="center" wrapText="1"/>
    </xf>
    <xf numFmtId="0" fontId="19" fillId="4" borderId="4" xfId="0" applyFont="1" applyFill="1" applyBorder="1" applyAlignment="1">
      <alignment horizontal="center" vertical="center" wrapText="1" shrinkToFit="1"/>
    </xf>
    <xf numFmtId="0" fontId="21" fillId="4" borderId="3" xfId="0" applyFont="1" applyFill="1" applyBorder="1" applyAlignment="1">
      <alignment horizontal="center" vertical="center" wrapText="1" shrinkToFit="1"/>
    </xf>
    <xf numFmtId="0" fontId="16" fillId="4" borderId="20" xfId="0" applyFont="1" applyFill="1" applyBorder="1" applyAlignment="1">
      <alignment horizontal="center" vertical="center" wrapText="1"/>
    </xf>
    <xf numFmtId="0" fontId="16" fillId="4" borderId="30" xfId="0" applyFont="1" applyFill="1" applyBorder="1" applyAlignment="1">
      <alignment horizontal="center" vertical="center"/>
    </xf>
    <xf numFmtId="0" fontId="16" fillId="4" borderId="21" xfId="0" applyFont="1" applyFill="1" applyBorder="1" applyAlignment="1">
      <alignment horizontal="center" vertical="center"/>
    </xf>
    <xf numFmtId="0" fontId="2" fillId="5" borderId="34" xfId="0" applyFont="1" applyFill="1" applyBorder="1" applyAlignment="1">
      <alignment horizontal="left"/>
    </xf>
    <xf numFmtId="0" fontId="32" fillId="10" borderId="9" xfId="0" applyFont="1" applyFill="1" applyBorder="1" applyAlignment="1">
      <alignment horizontal="center" vertical="center"/>
    </xf>
    <xf numFmtId="0" fontId="32" fillId="10" borderId="19" xfId="0" applyFont="1" applyFill="1" applyBorder="1" applyAlignment="1">
      <alignment horizontal="center" vertical="center"/>
    </xf>
    <xf numFmtId="0" fontId="32" fillId="10" borderId="10" xfId="0" applyFont="1" applyFill="1" applyBorder="1" applyAlignment="1">
      <alignment horizontal="center" vertical="center"/>
    </xf>
    <xf numFmtId="0" fontId="32" fillId="10" borderId="7" xfId="0" applyFont="1" applyFill="1" applyBorder="1" applyAlignment="1">
      <alignment horizontal="center" vertical="center"/>
    </xf>
    <xf numFmtId="0" fontId="32" fillId="10" borderId="18" xfId="0" applyFont="1" applyFill="1" applyBorder="1" applyAlignment="1">
      <alignment horizontal="center" vertical="center"/>
    </xf>
    <xf numFmtId="0" fontId="32" fillId="10" borderId="45" xfId="0" applyFont="1" applyFill="1" applyBorder="1" applyAlignment="1">
      <alignment horizontal="center" vertical="center"/>
    </xf>
    <xf numFmtId="0" fontId="1" fillId="15" borderId="4" xfId="0" applyFont="1" applyFill="1" applyBorder="1" applyAlignment="1">
      <alignment horizontal="center"/>
    </xf>
    <xf numFmtId="0" fontId="1" fillId="15" borderId="5" xfId="0" applyFont="1" applyFill="1" applyBorder="1" applyAlignment="1">
      <alignment horizontal="center"/>
    </xf>
    <xf numFmtId="0" fontId="1" fillId="15" borderId="3" xfId="0" applyFont="1" applyFill="1" applyBorder="1" applyAlignment="1">
      <alignment horizontal="center"/>
    </xf>
    <xf numFmtId="0" fontId="4" fillId="14" borderId="0" xfId="0" applyFont="1" applyFill="1" applyBorder="1" applyAlignment="1">
      <alignment horizontal="center" vertical="center" wrapText="1"/>
    </xf>
  </cellXfs>
  <cellStyles count="9">
    <cellStyle name="Comma 2" xfId="4" xr:uid="{00000000-0005-0000-0000-000000000000}"/>
    <cellStyle name="Comma 2 2" xfId="7" xr:uid="{00000000-0005-0000-0000-000001000000}"/>
    <cellStyle name="Comma 3" xfId="5" xr:uid="{00000000-0005-0000-0000-000002000000}"/>
    <cellStyle name="Comma 3 2" xfId="8" xr:uid="{00000000-0005-0000-0000-000003000000}"/>
    <cellStyle name="Hyperlink 2" xfId="1" xr:uid="{00000000-0005-0000-0000-000004000000}"/>
    <cellStyle name="Normal" xfId="0" builtinId="0"/>
    <cellStyle name="Normal 2" xfId="2" xr:uid="{00000000-0005-0000-0000-000006000000}"/>
    <cellStyle name="Normal 3" xfId="6" xr:uid="{00000000-0005-0000-0000-000007000000}"/>
    <cellStyle name="Percent 2" xfId="3" xr:uid="{00000000-0005-0000-0000-000008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617361</xdr:colOff>
      <xdr:row>1</xdr:row>
      <xdr:rowOff>62089</xdr:rowOff>
    </xdr:from>
    <xdr:to>
      <xdr:col>1</xdr:col>
      <xdr:colOff>1973086</xdr:colOff>
      <xdr:row>3</xdr:row>
      <xdr:rowOff>447675</xdr:rowOff>
    </xdr:to>
    <xdr:pic>
      <xdr:nvPicPr>
        <xdr:cNvPr id="2" name="Picture 1">
          <a:extLst>
            <a:ext uri="{FF2B5EF4-FFF2-40B4-BE49-F238E27FC236}">
              <a16:creationId xmlns:a16="http://schemas.microsoft.com/office/drawing/2014/main" id="{381E2CB7-0F45-21A5-94A7-FBB9C3F58F3C}"/>
            </a:ext>
            <a:ext uri="{147F2762-F138-4A5C-976F-8EAC2B608ADB}">
              <a16:predDERef xmlns:a16="http://schemas.microsoft.com/office/drawing/2014/main" pred="{4EF6EA7B-95B0-B02E-7FE7-025D50C42364}"/>
            </a:ext>
          </a:extLst>
        </xdr:cNvPr>
        <xdr:cNvPicPr>
          <a:picLocks noChangeAspect="1"/>
        </xdr:cNvPicPr>
      </xdr:nvPicPr>
      <xdr:blipFill>
        <a:blip xmlns:r="http://schemas.openxmlformats.org/officeDocument/2006/relationships" r:embed="rId1"/>
        <a:stretch>
          <a:fillRect/>
        </a:stretch>
      </xdr:blipFill>
      <xdr:spPr>
        <a:xfrm>
          <a:off x="1351139" y="330200"/>
          <a:ext cx="1352550" cy="918633"/>
        </a:xfrm>
        <a:prstGeom prst="rect">
          <a:avLst/>
        </a:prstGeom>
      </xdr:spPr>
    </xdr:pic>
    <xdr:clientData/>
  </xdr:twoCellAnchor>
  <xdr:twoCellAnchor editAs="oneCell">
    <xdr:from>
      <xdr:col>2</xdr:col>
      <xdr:colOff>4212167</xdr:colOff>
      <xdr:row>1</xdr:row>
      <xdr:rowOff>74084</xdr:rowOff>
    </xdr:from>
    <xdr:to>
      <xdr:col>3</xdr:col>
      <xdr:colOff>962448</xdr:colOff>
      <xdr:row>3</xdr:row>
      <xdr:rowOff>398357</xdr:rowOff>
    </xdr:to>
    <xdr:pic>
      <xdr:nvPicPr>
        <xdr:cNvPr id="3" name="Picture 2" descr="Tyndall National Institute">
          <a:extLst>
            <a:ext uri="{FF2B5EF4-FFF2-40B4-BE49-F238E27FC236}">
              <a16:creationId xmlns:a16="http://schemas.microsoft.com/office/drawing/2014/main" id="{A731A521-8F61-2B43-896C-2E857ADE592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43750" y="338667"/>
          <a:ext cx="2094865" cy="853440"/>
        </a:xfrm>
        <a:prstGeom prst="rect">
          <a:avLst/>
        </a:prstGeom>
        <a:noFill/>
      </xdr:spPr>
    </xdr:pic>
    <xdr:clientData/>
  </xdr:twoCellAnchor>
  <xdr:twoCellAnchor editAs="oneCell">
    <xdr:from>
      <xdr:col>2</xdr:col>
      <xdr:colOff>565150</xdr:colOff>
      <xdr:row>0</xdr:row>
      <xdr:rowOff>31750</xdr:rowOff>
    </xdr:from>
    <xdr:to>
      <xdr:col>2</xdr:col>
      <xdr:colOff>3786550</xdr:colOff>
      <xdr:row>3</xdr:row>
      <xdr:rowOff>539750</xdr:rowOff>
    </xdr:to>
    <xdr:pic>
      <xdr:nvPicPr>
        <xdr:cNvPr id="8" name="Picture 7" descr="A black text on a white background&#10;&#10;AI-generated content may be incorrect.">
          <a:extLst>
            <a:ext uri="{FF2B5EF4-FFF2-40B4-BE49-F238E27FC236}">
              <a16:creationId xmlns:a16="http://schemas.microsoft.com/office/drawing/2014/main" id="{5EFCEBE9-7009-C221-7206-AD32A76FE2C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496733" y="31750"/>
          <a:ext cx="3221400" cy="13017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25400</xdr:colOff>
      <xdr:row>2</xdr:row>
      <xdr:rowOff>149225</xdr:rowOff>
    </xdr:from>
    <xdr:to>
      <xdr:col>2</xdr:col>
      <xdr:colOff>3439935</xdr:colOff>
      <xdr:row>4</xdr:row>
      <xdr:rowOff>2940050</xdr:rowOff>
    </xdr:to>
    <xdr:pic>
      <xdr:nvPicPr>
        <xdr:cNvPr id="2" name="Picture 1">
          <a:extLst>
            <a:ext uri="{FF2B5EF4-FFF2-40B4-BE49-F238E27FC236}">
              <a16:creationId xmlns:a16="http://schemas.microsoft.com/office/drawing/2014/main" id="{D0270AF3-FC1F-8240-7532-493E35B6A0D4}"/>
            </a:ext>
          </a:extLst>
        </xdr:cNvPr>
        <xdr:cNvPicPr>
          <a:picLocks noChangeAspect="1"/>
        </xdr:cNvPicPr>
      </xdr:nvPicPr>
      <xdr:blipFill>
        <a:blip xmlns:r="http://schemas.openxmlformats.org/officeDocument/2006/relationships" r:embed="rId1"/>
        <a:stretch>
          <a:fillRect/>
        </a:stretch>
      </xdr:blipFill>
      <xdr:spPr>
        <a:xfrm>
          <a:off x="635000" y="511175"/>
          <a:ext cx="6072010" cy="31559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55"/>
  <sheetViews>
    <sheetView showGridLines="0" zoomScale="90" zoomScaleNormal="90" workbookViewId="0">
      <selection activeCell="C24" sqref="C24"/>
    </sheetView>
  </sheetViews>
  <sheetFormatPr defaultColWidth="9.1796875" defaultRowHeight="14.5" x14ac:dyDescent="0.35"/>
  <cols>
    <col min="1" max="1" width="10.453125" customWidth="1"/>
    <col min="2" max="2" width="31.453125" style="1" customWidth="1"/>
    <col min="3" max="3" width="76.453125" style="1" customWidth="1"/>
    <col min="4" max="4" width="14.7265625" style="1" customWidth="1"/>
    <col min="5" max="5" width="28.453125" style="1" customWidth="1"/>
    <col min="6" max="16384" width="9.1796875" style="1"/>
  </cols>
  <sheetData>
    <row r="1" spans="1:5" ht="21" x14ac:dyDescent="0.5">
      <c r="B1" s="5" t="s">
        <v>0</v>
      </c>
      <c r="E1" s="9" t="s">
        <v>83</v>
      </c>
    </row>
    <row r="2" spans="1:5" ht="21" x14ac:dyDescent="0.5">
      <c r="B2" s="5"/>
    </row>
    <row r="3" spans="1:5" ht="21" x14ac:dyDescent="0.5">
      <c r="B3" s="5"/>
      <c r="C3" s="28"/>
    </row>
    <row r="4" spans="1:5" ht="45.65" customHeight="1" x14ac:dyDescent="0.5">
      <c r="B4" s="5"/>
    </row>
    <row r="5" spans="1:5" ht="21" customHeight="1" x14ac:dyDescent="0.35">
      <c r="A5" s="1"/>
      <c r="B5" s="140" t="s">
        <v>1</v>
      </c>
      <c r="C5" s="141"/>
      <c r="D5" s="141"/>
      <c r="E5" s="142"/>
    </row>
    <row r="6" spans="1:5" ht="15" customHeight="1" x14ac:dyDescent="0.35">
      <c r="A6" s="1"/>
      <c r="B6" s="143"/>
      <c r="C6" s="144"/>
      <c r="D6" s="144"/>
      <c r="E6" s="145"/>
    </row>
    <row r="7" spans="1:5" ht="21" customHeight="1" x14ac:dyDescent="0.35">
      <c r="A7" s="1"/>
      <c r="B7" s="143"/>
      <c r="C7" s="144"/>
      <c r="D7" s="144"/>
      <c r="E7" s="145"/>
    </row>
    <row r="8" spans="1:5" ht="21" customHeight="1" x14ac:dyDescent="0.35">
      <c r="A8" s="1"/>
      <c r="B8" s="143"/>
      <c r="C8" s="144"/>
      <c r="D8" s="144"/>
      <c r="E8" s="145"/>
    </row>
    <row r="9" spans="1:5" ht="21" customHeight="1" x14ac:dyDescent="0.35">
      <c r="A9" s="1"/>
      <c r="B9" s="146"/>
      <c r="C9" s="147"/>
      <c r="D9" s="147"/>
      <c r="E9" s="148"/>
    </row>
    <row r="10" spans="1:5" ht="21.5" thickBot="1" x14ac:dyDescent="0.55000000000000004">
      <c r="A10" s="1"/>
      <c r="B10" s="5"/>
    </row>
    <row r="11" spans="1:5" ht="19" thickBot="1" x14ac:dyDescent="0.5">
      <c r="A11" s="1"/>
      <c r="B11" s="164" t="s">
        <v>2</v>
      </c>
      <c r="C11" s="165"/>
      <c r="D11" s="165"/>
      <c r="E11" s="166"/>
    </row>
    <row r="12" spans="1:5" ht="53.25" customHeight="1" x14ac:dyDescent="0.35">
      <c r="A12" s="1"/>
      <c r="B12" s="21" t="s">
        <v>3</v>
      </c>
      <c r="C12" s="167" t="s">
        <v>74</v>
      </c>
      <c r="D12" s="167"/>
      <c r="E12" s="168"/>
    </row>
    <row r="13" spans="1:5" ht="17.5" customHeight="1" x14ac:dyDescent="0.35">
      <c r="A13" s="1"/>
      <c r="B13" s="21" t="s">
        <v>4</v>
      </c>
      <c r="C13" s="169" t="s">
        <v>75</v>
      </c>
      <c r="D13" s="170"/>
      <c r="E13" s="171"/>
    </row>
    <row r="14" spans="1:5" ht="23.25" customHeight="1" thickBot="1" x14ac:dyDescent="0.4">
      <c r="A14" s="1"/>
      <c r="B14" s="3"/>
      <c r="C14" s="4"/>
      <c r="D14" s="2"/>
    </row>
    <row r="15" spans="1:5" ht="19" thickBot="1" x14ac:dyDescent="0.4">
      <c r="A15" s="1"/>
      <c r="B15" s="161" t="s">
        <v>5</v>
      </c>
      <c r="C15" s="162"/>
      <c r="D15" s="162"/>
      <c r="E15" s="163"/>
    </row>
    <row r="16" spans="1:5" ht="16" thickBot="1" x14ac:dyDescent="0.4">
      <c r="A16" s="1"/>
      <c r="B16" s="7" t="s">
        <v>6</v>
      </c>
      <c r="C16" s="152" t="s">
        <v>7</v>
      </c>
      <c r="D16" s="153"/>
      <c r="E16" s="154"/>
    </row>
    <row r="17" spans="1:5" ht="16" thickBot="1" x14ac:dyDescent="0.4">
      <c r="A17" s="1"/>
      <c r="B17" s="8" t="s">
        <v>8</v>
      </c>
      <c r="C17" s="155" t="s">
        <v>9</v>
      </c>
      <c r="D17" s="156"/>
      <c r="E17" s="157"/>
    </row>
    <row r="18" spans="1:5" ht="16" thickBot="1" x14ac:dyDescent="0.4">
      <c r="A18" s="1"/>
      <c r="B18" s="8" t="s">
        <v>10</v>
      </c>
      <c r="C18" s="158" t="s">
        <v>11</v>
      </c>
      <c r="D18" s="159"/>
      <c r="E18" s="160"/>
    </row>
    <row r="19" spans="1:5" ht="16" thickBot="1" x14ac:dyDescent="0.4">
      <c r="A19" s="1"/>
      <c r="B19" s="8" t="s">
        <v>12</v>
      </c>
      <c r="C19" s="158" t="s">
        <v>13</v>
      </c>
      <c r="D19" s="159"/>
      <c r="E19" s="160"/>
    </row>
    <row r="20" spans="1:5" ht="16" thickBot="1" x14ac:dyDescent="0.4">
      <c r="A20" s="1"/>
      <c r="B20" s="24" t="s">
        <v>14</v>
      </c>
      <c r="C20" s="22" t="s">
        <v>15</v>
      </c>
      <c r="D20" s="22"/>
      <c r="E20" s="23"/>
    </row>
    <row r="21" spans="1:5" ht="16" thickBot="1" x14ac:dyDescent="0.4">
      <c r="A21" s="1"/>
      <c r="B21" s="9"/>
      <c r="C21" s="3"/>
      <c r="E21" s="6"/>
    </row>
    <row r="22" spans="1:5" ht="19" thickBot="1" x14ac:dyDescent="0.4">
      <c r="A22" s="1"/>
      <c r="B22" s="149" t="s">
        <v>16</v>
      </c>
      <c r="C22" s="150"/>
      <c r="D22" s="150"/>
      <c r="E22" s="151"/>
    </row>
    <row r="23" spans="1:5" ht="15.5" x14ac:dyDescent="0.35">
      <c r="A23" s="1"/>
      <c r="B23" s="49"/>
      <c r="C23" s="50" t="s">
        <v>17</v>
      </c>
      <c r="D23" s="51" t="s">
        <v>18</v>
      </c>
      <c r="E23" s="52"/>
    </row>
    <row r="24" spans="1:5" ht="15.5" x14ac:dyDescent="0.35">
      <c r="A24" s="1"/>
      <c r="B24" s="17"/>
      <c r="C24" s="18" t="s">
        <v>76</v>
      </c>
      <c r="D24" s="19">
        <v>1</v>
      </c>
      <c r="E24" s="20"/>
    </row>
    <row r="25" spans="1:5" x14ac:dyDescent="0.35">
      <c r="A25" s="1"/>
    </row>
    <row r="26" spans="1:5" x14ac:dyDescent="0.35">
      <c r="A26" s="1"/>
    </row>
    <row r="27" spans="1:5" x14ac:dyDescent="0.35">
      <c r="A27" s="1"/>
    </row>
    <row r="28" spans="1:5" x14ac:dyDescent="0.35">
      <c r="A28" s="1"/>
    </row>
    <row r="29" spans="1:5" x14ac:dyDescent="0.35">
      <c r="A29" s="1"/>
    </row>
    <row r="30" spans="1:5" x14ac:dyDescent="0.35">
      <c r="A30" s="1"/>
    </row>
    <row r="31" spans="1:5" x14ac:dyDescent="0.35">
      <c r="A31" s="1"/>
    </row>
    <row r="32" spans="1:5" x14ac:dyDescent="0.35">
      <c r="A32" s="1"/>
    </row>
    <row r="33" spans="1:1" x14ac:dyDescent="0.35">
      <c r="A33" s="1"/>
    </row>
    <row r="34" spans="1:1" x14ac:dyDescent="0.35">
      <c r="A34" s="1"/>
    </row>
    <row r="35" spans="1:1" x14ac:dyDescent="0.35">
      <c r="A35" s="1"/>
    </row>
    <row r="36" spans="1:1" x14ac:dyDescent="0.35">
      <c r="A36" s="1"/>
    </row>
    <row r="37" spans="1:1" x14ac:dyDescent="0.35">
      <c r="A37" s="1"/>
    </row>
    <row r="38" spans="1:1" x14ac:dyDescent="0.35">
      <c r="A38" s="1"/>
    </row>
    <row r="39" spans="1:1" x14ac:dyDescent="0.35">
      <c r="A39" s="1"/>
    </row>
    <row r="40" spans="1:1" x14ac:dyDescent="0.35">
      <c r="A40" s="1"/>
    </row>
    <row r="41" spans="1:1" x14ac:dyDescent="0.35">
      <c r="A41" s="1"/>
    </row>
    <row r="42" spans="1:1" x14ac:dyDescent="0.35">
      <c r="A42" s="1"/>
    </row>
    <row r="43" spans="1:1" x14ac:dyDescent="0.35">
      <c r="A43" s="1"/>
    </row>
    <row r="44" spans="1:1" x14ac:dyDescent="0.35">
      <c r="A44" s="1"/>
    </row>
    <row r="45" spans="1:1" x14ac:dyDescent="0.35">
      <c r="A45" s="1"/>
    </row>
    <row r="46" spans="1:1" x14ac:dyDescent="0.35">
      <c r="A46" s="1"/>
    </row>
    <row r="47" spans="1:1" x14ac:dyDescent="0.35">
      <c r="A47" s="1"/>
    </row>
    <row r="48" spans="1:1" x14ac:dyDescent="0.35">
      <c r="A48" s="1"/>
    </row>
    <row r="49" spans="1:1" x14ac:dyDescent="0.35">
      <c r="A49" s="1"/>
    </row>
    <row r="50" spans="1:1" x14ac:dyDescent="0.35">
      <c r="A50" s="1"/>
    </row>
    <row r="51" spans="1:1" x14ac:dyDescent="0.35">
      <c r="A51" s="1"/>
    </row>
    <row r="52" spans="1:1" x14ac:dyDescent="0.35">
      <c r="A52" s="1"/>
    </row>
    <row r="53" spans="1:1" x14ac:dyDescent="0.35">
      <c r="A53" s="1"/>
    </row>
    <row r="54" spans="1:1" x14ac:dyDescent="0.35">
      <c r="A54" s="1"/>
    </row>
    <row r="55" spans="1:1" x14ac:dyDescent="0.35">
      <c r="A55" s="1"/>
    </row>
    <row r="56" spans="1:1" x14ac:dyDescent="0.35">
      <c r="A56" s="1"/>
    </row>
    <row r="57" spans="1:1" x14ac:dyDescent="0.35">
      <c r="A57" s="1"/>
    </row>
    <row r="58" spans="1:1" x14ac:dyDescent="0.35">
      <c r="A58" s="1"/>
    </row>
    <row r="59" spans="1:1" x14ac:dyDescent="0.35">
      <c r="A59" s="1"/>
    </row>
    <row r="60" spans="1:1" x14ac:dyDescent="0.35">
      <c r="A60" s="1"/>
    </row>
    <row r="61" spans="1:1" x14ac:dyDescent="0.35">
      <c r="A61" s="1"/>
    </row>
    <row r="62" spans="1:1" x14ac:dyDescent="0.35">
      <c r="A62" s="1"/>
    </row>
    <row r="63" spans="1:1" x14ac:dyDescent="0.35">
      <c r="A63" s="1"/>
    </row>
    <row r="64" spans="1:1" x14ac:dyDescent="0.35">
      <c r="A64" s="1"/>
    </row>
    <row r="65" spans="1:1" x14ac:dyDescent="0.35">
      <c r="A65" s="1"/>
    </row>
    <row r="66" spans="1:1" x14ac:dyDescent="0.35">
      <c r="A66" s="1"/>
    </row>
    <row r="67" spans="1:1" x14ac:dyDescent="0.35">
      <c r="A67" s="1"/>
    </row>
    <row r="68" spans="1:1" x14ac:dyDescent="0.35">
      <c r="A68" s="1"/>
    </row>
    <row r="69" spans="1:1" x14ac:dyDescent="0.35">
      <c r="A69" s="1"/>
    </row>
    <row r="70" spans="1:1" x14ac:dyDescent="0.35">
      <c r="A70" s="1"/>
    </row>
    <row r="71" spans="1:1" x14ac:dyDescent="0.35">
      <c r="A71" s="1"/>
    </row>
    <row r="72" spans="1:1" x14ac:dyDescent="0.35">
      <c r="A72" s="1"/>
    </row>
    <row r="73" spans="1:1" x14ac:dyDescent="0.35">
      <c r="A73" s="1"/>
    </row>
    <row r="74" spans="1:1" x14ac:dyDescent="0.35">
      <c r="A74" s="1"/>
    </row>
    <row r="75" spans="1:1" x14ac:dyDescent="0.35">
      <c r="A75" s="1"/>
    </row>
    <row r="76" spans="1:1" x14ac:dyDescent="0.35">
      <c r="A76" s="1"/>
    </row>
    <row r="77" spans="1:1" x14ac:dyDescent="0.35">
      <c r="A77" s="1"/>
    </row>
    <row r="78" spans="1:1" x14ac:dyDescent="0.35">
      <c r="A78" s="1"/>
    </row>
    <row r="79" spans="1:1" x14ac:dyDescent="0.35">
      <c r="A79" s="1"/>
    </row>
    <row r="80" spans="1:1" x14ac:dyDescent="0.35">
      <c r="A80" s="1"/>
    </row>
    <row r="81" spans="1:1" x14ac:dyDescent="0.35">
      <c r="A81" s="1"/>
    </row>
    <row r="82" spans="1:1" x14ac:dyDescent="0.35">
      <c r="A82" s="1"/>
    </row>
    <row r="83" spans="1:1" x14ac:dyDescent="0.35">
      <c r="A83" s="1"/>
    </row>
    <row r="84" spans="1:1" x14ac:dyDescent="0.35">
      <c r="A84" s="1"/>
    </row>
    <row r="85" spans="1:1" x14ac:dyDescent="0.35">
      <c r="A85" s="1"/>
    </row>
    <row r="86" spans="1:1" x14ac:dyDescent="0.35">
      <c r="A86" s="1"/>
    </row>
    <row r="87" spans="1:1" x14ac:dyDescent="0.35">
      <c r="A87" s="1"/>
    </row>
    <row r="88" spans="1:1" x14ac:dyDescent="0.35">
      <c r="A88" s="1"/>
    </row>
    <row r="89" spans="1:1" x14ac:dyDescent="0.35">
      <c r="A89" s="1"/>
    </row>
    <row r="90" spans="1:1" x14ac:dyDescent="0.35">
      <c r="A90" s="1"/>
    </row>
    <row r="91" spans="1:1" x14ac:dyDescent="0.35">
      <c r="A91" s="1"/>
    </row>
    <row r="92" spans="1:1" x14ac:dyDescent="0.35">
      <c r="A92" s="1"/>
    </row>
    <row r="93" spans="1:1" x14ac:dyDescent="0.35">
      <c r="A93" s="1"/>
    </row>
    <row r="94" spans="1:1" x14ac:dyDescent="0.35">
      <c r="A94" s="1"/>
    </row>
    <row r="95" spans="1:1" x14ac:dyDescent="0.35">
      <c r="A95" s="1"/>
    </row>
    <row r="96" spans="1:1" x14ac:dyDescent="0.35">
      <c r="A96" s="1"/>
    </row>
    <row r="97" spans="1:1" x14ac:dyDescent="0.35">
      <c r="A97" s="1"/>
    </row>
    <row r="98" spans="1:1" x14ac:dyDescent="0.35">
      <c r="A98" s="1"/>
    </row>
    <row r="99" spans="1:1" x14ac:dyDescent="0.35">
      <c r="A99" s="1"/>
    </row>
    <row r="100" spans="1:1" x14ac:dyDescent="0.35">
      <c r="A100" s="1"/>
    </row>
    <row r="101" spans="1:1" x14ac:dyDescent="0.35">
      <c r="A101" s="1"/>
    </row>
    <row r="102" spans="1:1" x14ac:dyDescent="0.35">
      <c r="A102" s="1"/>
    </row>
    <row r="103" spans="1:1" x14ac:dyDescent="0.35">
      <c r="A103" s="1"/>
    </row>
    <row r="104" spans="1:1" x14ac:dyDescent="0.35">
      <c r="A104" s="1"/>
    </row>
    <row r="105" spans="1:1" x14ac:dyDescent="0.35">
      <c r="A105" s="1"/>
    </row>
    <row r="106" spans="1:1" x14ac:dyDescent="0.35">
      <c r="A106" s="1"/>
    </row>
    <row r="107" spans="1:1" x14ac:dyDescent="0.35">
      <c r="A107" s="1"/>
    </row>
    <row r="108" spans="1:1" x14ac:dyDescent="0.35">
      <c r="A108" s="1"/>
    </row>
    <row r="109" spans="1:1" x14ac:dyDescent="0.35">
      <c r="A109" s="1"/>
    </row>
    <row r="110" spans="1:1" x14ac:dyDescent="0.35">
      <c r="A110" s="1"/>
    </row>
    <row r="111" spans="1:1" x14ac:dyDescent="0.35">
      <c r="A111" s="1"/>
    </row>
    <row r="112" spans="1:1" x14ac:dyDescent="0.35">
      <c r="A112" s="1"/>
    </row>
    <row r="113" spans="1:1" x14ac:dyDescent="0.35">
      <c r="A113" s="1"/>
    </row>
    <row r="114" spans="1:1" x14ac:dyDescent="0.35">
      <c r="A114" s="1"/>
    </row>
    <row r="115" spans="1:1" x14ac:dyDescent="0.35">
      <c r="A115" s="1"/>
    </row>
    <row r="116" spans="1:1" x14ac:dyDescent="0.35">
      <c r="A116" s="1"/>
    </row>
    <row r="117" spans="1:1" x14ac:dyDescent="0.35">
      <c r="A117" s="1"/>
    </row>
    <row r="118" spans="1:1" x14ac:dyDescent="0.35">
      <c r="A118" s="1"/>
    </row>
    <row r="119" spans="1:1" x14ac:dyDescent="0.35">
      <c r="A119" s="1"/>
    </row>
    <row r="120" spans="1:1" x14ac:dyDescent="0.35">
      <c r="A120" s="1"/>
    </row>
    <row r="121" spans="1:1" x14ac:dyDescent="0.35">
      <c r="A121" s="1"/>
    </row>
    <row r="122" spans="1:1" x14ac:dyDescent="0.35">
      <c r="A122" s="1"/>
    </row>
    <row r="123" spans="1:1" x14ac:dyDescent="0.35">
      <c r="A123" s="1"/>
    </row>
    <row r="124" spans="1:1" x14ac:dyDescent="0.35">
      <c r="A124" s="1"/>
    </row>
    <row r="125" spans="1:1" x14ac:dyDescent="0.35">
      <c r="A125" s="1"/>
    </row>
    <row r="126" spans="1:1" x14ac:dyDescent="0.35">
      <c r="A126" s="1"/>
    </row>
    <row r="127" spans="1:1" x14ac:dyDescent="0.35">
      <c r="A127" s="1"/>
    </row>
    <row r="128" spans="1:1" x14ac:dyDescent="0.35">
      <c r="A128" s="1"/>
    </row>
    <row r="129" spans="1:1" x14ac:dyDescent="0.35">
      <c r="A129" s="1"/>
    </row>
    <row r="130" spans="1:1" x14ac:dyDescent="0.35">
      <c r="A130" s="1"/>
    </row>
    <row r="131" spans="1:1" x14ac:dyDescent="0.35">
      <c r="A131" s="1"/>
    </row>
    <row r="132" spans="1:1" x14ac:dyDescent="0.35">
      <c r="A132" s="1"/>
    </row>
    <row r="133" spans="1:1" x14ac:dyDescent="0.35">
      <c r="A133" s="1"/>
    </row>
    <row r="134" spans="1:1" x14ac:dyDescent="0.35">
      <c r="A134" s="1"/>
    </row>
    <row r="135" spans="1:1" x14ac:dyDescent="0.35">
      <c r="A135" s="1"/>
    </row>
    <row r="136" spans="1:1" x14ac:dyDescent="0.35">
      <c r="A136" s="1"/>
    </row>
    <row r="137" spans="1:1" x14ac:dyDescent="0.35">
      <c r="A137" s="1"/>
    </row>
    <row r="138" spans="1:1" x14ac:dyDescent="0.35">
      <c r="A138" s="1"/>
    </row>
    <row r="139" spans="1:1" x14ac:dyDescent="0.35">
      <c r="A139" s="1"/>
    </row>
    <row r="140" spans="1:1" x14ac:dyDescent="0.35">
      <c r="A140" s="1"/>
    </row>
    <row r="141" spans="1:1" x14ac:dyDescent="0.35">
      <c r="A141" s="1"/>
    </row>
    <row r="142" spans="1:1" x14ac:dyDescent="0.35">
      <c r="A142" s="1"/>
    </row>
    <row r="143" spans="1:1" x14ac:dyDescent="0.35">
      <c r="A143" s="1"/>
    </row>
    <row r="144" spans="1:1" x14ac:dyDescent="0.35">
      <c r="A144" s="1"/>
    </row>
    <row r="145" spans="1:1" x14ac:dyDescent="0.35">
      <c r="A145" s="1"/>
    </row>
    <row r="146" spans="1:1" x14ac:dyDescent="0.35">
      <c r="A146" s="1"/>
    </row>
    <row r="147" spans="1:1" x14ac:dyDescent="0.35">
      <c r="A147" s="1"/>
    </row>
    <row r="148" spans="1:1" x14ac:dyDescent="0.35">
      <c r="A148" s="1"/>
    </row>
    <row r="149" spans="1:1" x14ac:dyDescent="0.35">
      <c r="A149" s="1"/>
    </row>
    <row r="150" spans="1:1" x14ac:dyDescent="0.35">
      <c r="A150" s="1"/>
    </row>
    <row r="151" spans="1:1" x14ac:dyDescent="0.35">
      <c r="A151" s="1"/>
    </row>
    <row r="152" spans="1:1" x14ac:dyDescent="0.35">
      <c r="A152" s="1"/>
    </row>
    <row r="153" spans="1:1" x14ac:dyDescent="0.35">
      <c r="A153" s="1"/>
    </row>
    <row r="154" spans="1:1" x14ac:dyDescent="0.35">
      <c r="A154" s="1"/>
    </row>
    <row r="155" spans="1:1" x14ac:dyDescent="0.35">
      <c r="A155" s="1"/>
    </row>
    <row r="156" spans="1:1" x14ac:dyDescent="0.35">
      <c r="A156" s="1"/>
    </row>
    <row r="157" spans="1:1" x14ac:dyDescent="0.35">
      <c r="A157" s="1"/>
    </row>
    <row r="158" spans="1:1" x14ac:dyDescent="0.35">
      <c r="A158" s="1"/>
    </row>
    <row r="159" spans="1:1" x14ac:dyDescent="0.35">
      <c r="A159" s="1"/>
    </row>
    <row r="160" spans="1:1" x14ac:dyDescent="0.35">
      <c r="A160" s="1"/>
    </row>
    <row r="161" spans="1:1" x14ac:dyDescent="0.35">
      <c r="A161" s="1"/>
    </row>
    <row r="162" spans="1:1" x14ac:dyDescent="0.35">
      <c r="A162" s="1"/>
    </row>
    <row r="163" spans="1:1" x14ac:dyDescent="0.35">
      <c r="A163" s="1"/>
    </row>
    <row r="164" spans="1:1" x14ac:dyDescent="0.35">
      <c r="A164" s="1"/>
    </row>
    <row r="165" spans="1:1" x14ac:dyDescent="0.35">
      <c r="A165" s="1"/>
    </row>
    <row r="166" spans="1:1" x14ac:dyDescent="0.35">
      <c r="A166" s="1"/>
    </row>
    <row r="167" spans="1:1" x14ac:dyDescent="0.35">
      <c r="A167" s="1"/>
    </row>
    <row r="168" spans="1:1" x14ac:dyDescent="0.35">
      <c r="A168" s="1"/>
    </row>
    <row r="169" spans="1:1" x14ac:dyDescent="0.35">
      <c r="A169" s="1"/>
    </row>
    <row r="170" spans="1:1" x14ac:dyDescent="0.35">
      <c r="A170" s="1"/>
    </row>
    <row r="171" spans="1:1" x14ac:dyDescent="0.35">
      <c r="A171" s="1"/>
    </row>
    <row r="172" spans="1:1" x14ac:dyDescent="0.35">
      <c r="A172" s="1"/>
    </row>
    <row r="173" spans="1:1" x14ac:dyDescent="0.35">
      <c r="A173" s="1"/>
    </row>
    <row r="174" spans="1:1" x14ac:dyDescent="0.35">
      <c r="A174" s="1"/>
    </row>
    <row r="175" spans="1:1" x14ac:dyDescent="0.35">
      <c r="A175" s="1"/>
    </row>
    <row r="176" spans="1:1" x14ac:dyDescent="0.35">
      <c r="A176" s="1"/>
    </row>
    <row r="177" spans="1:1" x14ac:dyDescent="0.35">
      <c r="A177" s="1"/>
    </row>
    <row r="178" spans="1:1" x14ac:dyDescent="0.35">
      <c r="A178" s="1"/>
    </row>
    <row r="179" spans="1:1" x14ac:dyDescent="0.35">
      <c r="A179" s="1"/>
    </row>
    <row r="180" spans="1:1" x14ac:dyDescent="0.35">
      <c r="A180" s="1"/>
    </row>
    <row r="181" spans="1:1" x14ac:dyDescent="0.35">
      <c r="A181" s="1"/>
    </row>
    <row r="182" spans="1:1" x14ac:dyDescent="0.35">
      <c r="A182" s="1"/>
    </row>
    <row r="183" spans="1:1" x14ac:dyDescent="0.35">
      <c r="A183" s="1"/>
    </row>
    <row r="184" spans="1:1" x14ac:dyDescent="0.35">
      <c r="A184" s="1"/>
    </row>
    <row r="185" spans="1:1" x14ac:dyDescent="0.35">
      <c r="A185" s="1"/>
    </row>
    <row r="186" spans="1:1" x14ac:dyDescent="0.35">
      <c r="A186" s="1"/>
    </row>
    <row r="187" spans="1:1" x14ac:dyDescent="0.35">
      <c r="A187" s="1"/>
    </row>
    <row r="188" spans="1:1" x14ac:dyDescent="0.35">
      <c r="A188" s="1"/>
    </row>
    <row r="189" spans="1:1" x14ac:dyDescent="0.35">
      <c r="A189" s="1"/>
    </row>
    <row r="190" spans="1:1" x14ac:dyDescent="0.35">
      <c r="A190" s="1"/>
    </row>
    <row r="191" spans="1:1" x14ac:dyDescent="0.35">
      <c r="A191" s="1"/>
    </row>
    <row r="192" spans="1:1" x14ac:dyDescent="0.35">
      <c r="A192" s="1"/>
    </row>
    <row r="193" spans="1:1" x14ac:dyDescent="0.35">
      <c r="A193" s="1"/>
    </row>
    <row r="194" spans="1:1" x14ac:dyDescent="0.35">
      <c r="A194" s="1"/>
    </row>
    <row r="195" spans="1:1" x14ac:dyDescent="0.35">
      <c r="A195" s="1"/>
    </row>
    <row r="196" spans="1:1" x14ac:dyDescent="0.35">
      <c r="A196" s="1"/>
    </row>
    <row r="197" spans="1:1" x14ac:dyDescent="0.35">
      <c r="A197" s="1"/>
    </row>
    <row r="198" spans="1:1" x14ac:dyDescent="0.35">
      <c r="A198" s="1"/>
    </row>
    <row r="199" spans="1:1" x14ac:dyDescent="0.35">
      <c r="A199" s="1"/>
    </row>
    <row r="200" spans="1:1" x14ac:dyDescent="0.35">
      <c r="A200" s="1"/>
    </row>
    <row r="201" spans="1:1" x14ac:dyDescent="0.35">
      <c r="A201" s="1"/>
    </row>
    <row r="202" spans="1:1" x14ac:dyDescent="0.35">
      <c r="A202" s="1"/>
    </row>
    <row r="203" spans="1:1" x14ac:dyDescent="0.35">
      <c r="A203" s="1"/>
    </row>
    <row r="204" spans="1:1" x14ac:dyDescent="0.35">
      <c r="A204" s="1"/>
    </row>
    <row r="205" spans="1:1" x14ac:dyDescent="0.35">
      <c r="A205" s="1"/>
    </row>
    <row r="206" spans="1:1" x14ac:dyDescent="0.35">
      <c r="A206" s="1"/>
    </row>
    <row r="207" spans="1:1" x14ac:dyDescent="0.35">
      <c r="A207" s="1"/>
    </row>
    <row r="208" spans="1:1" x14ac:dyDescent="0.35">
      <c r="A208" s="1"/>
    </row>
    <row r="209" spans="1:1" x14ac:dyDescent="0.35">
      <c r="A209" s="1"/>
    </row>
    <row r="210" spans="1:1" x14ac:dyDescent="0.35">
      <c r="A210" s="1"/>
    </row>
    <row r="211" spans="1:1" x14ac:dyDescent="0.35">
      <c r="A211" s="1"/>
    </row>
    <row r="212" spans="1:1" x14ac:dyDescent="0.35">
      <c r="A212" s="1"/>
    </row>
    <row r="213" spans="1:1" x14ac:dyDescent="0.35">
      <c r="A213" s="1"/>
    </row>
    <row r="214" spans="1:1" x14ac:dyDescent="0.35">
      <c r="A214" s="1"/>
    </row>
    <row r="215" spans="1:1" x14ac:dyDescent="0.35">
      <c r="A215" s="1"/>
    </row>
    <row r="216" spans="1:1" x14ac:dyDescent="0.35">
      <c r="A216" s="1"/>
    </row>
    <row r="217" spans="1:1" x14ac:dyDescent="0.35">
      <c r="A217" s="1"/>
    </row>
    <row r="218" spans="1:1" x14ac:dyDescent="0.35">
      <c r="A218" s="1"/>
    </row>
    <row r="219" spans="1:1" x14ac:dyDescent="0.35">
      <c r="A219" s="1"/>
    </row>
    <row r="220" spans="1:1" x14ac:dyDescent="0.35">
      <c r="A220" s="1"/>
    </row>
    <row r="221" spans="1:1" x14ac:dyDescent="0.35">
      <c r="A221" s="1"/>
    </row>
    <row r="222" spans="1:1" x14ac:dyDescent="0.35">
      <c r="A222" s="1"/>
    </row>
    <row r="223" spans="1:1" x14ac:dyDescent="0.35">
      <c r="A223" s="1"/>
    </row>
    <row r="224" spans="1:1" x14ac:dyDescent="0.35">
      <c r="A224" s="1"/>
    </row>
    <row r="225" spans="1:1" x14ac:dyDescent="0.35">
      <c r="A225" s="1"/>
    </row>
    <row r="226" spans="1:1" x14ac:dyDescent="0.35">
      <c r="A226" s="1"/>
    </row>
    <row r="227" spans="1:1" x14ac:dyDescent="0.35">
      <c r="A227" s="1"/>
    </row>
    <row r="228" spans="1:1" x14ac:dyDescent="0.35">
      <c r="A228" s="1"/>
    </row>
    <row r="229" spans="1:1" x14ac:dyDescent="0.35">
      <c r="A229" s="1"/>
    </row>
    <row r="230" spans="1:1" x14ac:dyDescent="0.35">
      <c r="A230" s="1"/>
    </row>
    <row r="231" spans="1:1" x14ac:dyDescent="0.35">
      <c r="A231" s="1"/>
    </row>
    <row r="232" spans="1:1" x14ac:dyDescent="0.35">
      <c r="A232" s="1"/>
    </row>
    <row r="233" spans="1:1" x14ac:dyDescent="0.35">
      <c r="A233" s="1"/>
    </row>
    <row r="234" spans="1:1" x14ac:dyDescent="0.35">
      <c r="A234" s="1"/>
    </row>
    <row r="235" spans="1:1" x14ac:dyDescent="0.35">
      <c r="A235" s="1"/>
    </row>
    <row r="236" spans="1:1" x14ac:dyDescent="0.35">
      <c r="A236" s="1"/>
    </row>
    <row r="237" spans="1:1" x14ac:dyDescent="0.35">
      <c r="A237" s="1"/>
    </row>
    <row r="238" spans="1:1" x14ac:dyDescent="0.35">
      <c r="A238" s="1"/>
    </row>
    <row r="239" spans="1:1" x14ac:dyDescent="0.35">
      <c r="A239" s="1"/>
    </row>
    <row r="240" spans="1:1" x14ac:dyDescent="0.35">
      <c r="A240" s="1"/>
    </row>
    <row r="241" spans="1:1" x14ac:dyDescent="0.35">
      <c r="A241" s="1"/>
    </row>
    <row r="242" spans="1:1" x14ac:dyDescent="0.35">
      <c r="A242" s="1"/>
    </row>
    <row r="243" spans="1:1" x14ac:dyDescent="0.35">
      <c r="A243" s="1"/>
    </row>
    <row r="244" spans="1:1" x14ac:dyDescent="0.35">
      <c r="A244" s="1"/>
    </row>
    <row r="245" spans="1:1" x14ac:dyDescent="0.35">
      <c r="A245" s="1"/>
    </row>
    <row r="246" spans="1:1" x14ac:dyDescent="0.35">
      <c r="A246" s="1"/>
    </row>
    <row r="247" spans="1:1" x14ac:dyDescent="0.35">
      <c r="A247" s="1"/>
    </row>
    <row r="248" spans="1:1" x14ac:dyDescent="0.35">
      <c r="A248" s="1"/>
    </row>
    <row r="249" spans="1:1" x14ac:dyDescent="0.35">
      <c r="A249" s="1"/>
    </row>
    <row r="250" spans="1:1" x14ac:dyDescent="0.35">
      <c r="A250" s="1"/>
    </row>
    <row r="251" spans="1:1" x14ac:dyDescent="0.35">
      <c r="A251" s="1"/>
    </row>
    <row r="252" spans="1:1" x14ac:dyDescent="0.35">
      <c r="A252" s="1"/>
    </row>
    <row r="253" spans="1:1" x14ac:dyDescent="0.35">
      <c r="A253" s="1"/>
    </row>
    <row r="254" spans="1:1" x14ac:dyDescent="0.35">
      <c r="A254" s="1"/>
    </row>
    <row r="255" spans="1:1" x14ac:dyDescent="0.35">
      <c r="A255" s="1"/>
    </row>
  </sheetData>
  <mergeCells count="10">
    <mergeCell ref="B5:E9"/>
    <mergeCell ref="B22:E22"/>
    <mergeCell ref="C16:E16"/>
    <mergeCell ref="C17:E17"/>
    <mergeCell ref="C18:E18"/>
    <mergeCell ref="C19:E19"/>
    <mergeCell ref="B15:E15"/>
    <mergeCell ref="B11:E11"/>
    <mergeCell ref="C12:E12"/>
    <mergeCell ref="C13:E13"/>
  </mergeCells>
  <printOptions horizontalCentered="1"/>
  <pageMargins left="0.70866141732283472" right="0.70866141732283472" top="0.74803149606299213" bottom="0.74803149606299213" header="0.31496062992125984" footer="0.31496062992125984"/>
  <pageSetup paperSize="9" scale="11"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F63"/>
  <sheetViews>
    <sheetView showGridLines="0" tabSelected="1" zoomScale="60" zoomScaleNormal="60" zoomScaleSheetLayoutView="100" workbookViewId="0">
      <selection activeCell="D15" sqref="D15"/>
    </sheetView>
  </sheetViews>
  <sheetFormatPr defaultColWidth="44.81640625" defaultRowHeight="17" x14ac:dyDescent="0.4"/>
  <cols>
    <col min="1" max="1" width="11.1796875" style="1" customWidth="1"/>
    <col min="2" max="2" width="137.81640625" style="45" customWidth="1"/>
    <col min="3" max="3" width="8.81640625" style="45" customWidth="1"/>
    <col min="4" max="4" width="27.7265625" style="46" customWidth="1"/>
    <col min="5" max="5" width="49.26953125" style="46" customWidth="1"/>
    <col min="6" max="16384" width="44.81640625" style="1"/>
  </cols>
  <sheetData>
    <row r="1" spans="1:6" ht="110.25" customHeight="1" thickBot="1" x14ac:dyDescent="0.4">
      <c r="B1" s="178" t="str">
        <f>Instructions!C12</f>
        <v>UCC-2025-04 - Request-for-Tenders under Open OJEU Procedure for the 
Supply, Delivery, Installation, Commissioning &amp; Validation of a Dilution Refrigerator with Magnetic field for Tyndall National Institute, University College Cork (UCC)</v>
      </c>
      <c r="C1" s="179"/>
      <c r="D1" s="179"/>
      <c r="E1" s="180"/>
    </row>
    <row r="2" spans="1:6" ht="35.15" customHeight="1" thickBot="1" x14ac:dyDescent="0.4">
      <c r="B2" s="178" t="str">
        <f>Instructions!C13</f>
        <v xml:space="preserve">  Tender Reference UCC-2025-04</v>
      </c>
      <c r="C2" s="179"/>
      <c r="D2" s="179"/>
      <c r="E2" s="180"/>
    </row>
    <row r="3" spans="1:6" ht="26.25" customHeight="1" thickBot="1" x14ac:dyDescent="0.4">
      <c r="B3" s="181" t="s">
        <v>19</v>
      </c>
      <c r="C3" s="182"/>
      <c r="D3" s="182"/>
      <c r="E3" s="183"/>
    </row>
    <row r="4" spans="1:6" ht="33.75" customHeight="1" thickBot="1" x14ac:dyDescent="0.45">
      <c r="B4" s="87" t="s">
        <v>20</v>
      </c>
      <c r="C4" s="34"/>
      <c r="D4" s="176" t="s">
        <v>21</v>
      </c>
      <c r="E4" s="177"/>
    </row>
    <row r="5" spans="1:6" s="10" customFormat="1" ht="40.5" customHeight="1" x14ac:dyDescent="0.35">
      <c r="B5" s="35" t="s">
        <v>22</v>
      </c>
      <c r="C5" s="36" t="s">
        <v>23</v>
      </c>
      <c r="D5" s="60" t="s">
        <v>24</v>
      </c>
      <c r="E5" s="72" t="s">
        <v>25</v>
      </c>
    </row>
    <row r="6" spans="1:6" ht="54" customHeight="1" x14ac:dyDescent="0.4">
      <c r="A6" s="25"/>
      <c r="B6" s="37" t="s">
        <v>82</v>
      </c>
      <c r="C6" s="38">
        <v>1</v>
      </c>
      <c r="D6" s="61">
        <v>0</v>
      </c>
      <c r="E6" s="39"/>
    </row>
    <row r="7" spans="1:6" ht="30" customHeight="1" x14ac:dyDescent="0.4">
      <c r="A7" s="25"/>
      <c r="B7" s="37" t="s">
        <v>77</v>
      </c>
      <c r="C7" s="40">
        <v>1</v>
      </c>
      <c r="D7" s="61">
        <v>0</v>
      </c>
      <c r="E7" s="41"/>
    </row>
    <row r="8" spans="1:6" ht="75.650000000000006" customHeight="1" x14ac:dyDescent="0.4">
      <c r="A8"/>
      <c r="B8" s="86" t="s">
        <v>26</v>
      </c>
      <c r="C8" s="40">
        <v>1</v>
      </c>
      <c r="D8" s="61">
        <v>0</v>
      </c>
      <c r="E8" s="42"/>
    </row>
    <row r="9" spans="1:6" ht="30" customHeight="1" x14ac:dyDescent="0.4">
      <c r="A9"/>
      <c r="B9" s="86" t="s">
        <v>80</v>
      </c>
      <c r="C9" s="40">
        <v>1</v>
      </c>
      <c r="D9" s="61">
        <v>0</v>
      </c>
      <c r="E9" s="42"/>
    </row>
    <row r="10" spans="1:6" ht="30" customHeight="1" x14ac:dyDescent="0.4">
      <c r="A10"/>
      <c r="B10" s="69" t="s">
        <v>81</v>
      </c>
      <c r="C10" s="40">
        <v>1</v>
      </c>
      <c r="D10" s="61">
        <v>0</v>
      </c>
      <c r="E10" s="73"/>
    </row>
    <row r="11" spans="1:6" ht="30" customHeight="1" x14ac:dyDescent="0.4">
      <c r="A11"/>
      <c r="B11" s="96" t="s">
        <v>97</v>
      </c>
      <c r="C11" s="40">
        <v>1</v>
      </c>
      <c r="D11" s="61">
        <v>0</v>
      </c>
      <c r="E11" s="73"/>
    </row>
    <row r="12" spans="1:6" ht="30" customHeight="1" x14ac:dyDescent="0.4">
      <c r="A12"/>
      <c r="B12" s="96" t="s">
        <v>98</v>
      </c>
      <c r="C12" s="40">
        <v>1</v>
      </c>
      <c r="D12" s="61">
        <v>0</v>
      </c>
      <c r="E12" s="73"/>
    </row>
    <row r="13" spans="1:6" ht="70.5" customHeight="1" x14ac:dyDescent="0.4">
      <c r="A13"/>
      <c r="B13" s="139" t="s">
        <v>99</v>
      </c>
      <c r="C13" s="40">
        <v>1</v>
      </c>
      <c r="D13" s="61">
        <v>0</v>
      </c>
      <c r="E13" s="73"/>
    </row>
    <row r="14" spans="1:6" ht="30.75" customHeight="1" thickBot="1" x14ac:dyDescent="0.45">
      <c r="A14"/>
      <c r="B14" s="76" t="s">
        <v>27</v>
      </c>
      <c r="C14" s="77"/>
      <c r="D14" s="78">
        <f>SUM(D7:D13)</f>
        <v>0</v>
      </c>
      <c r="E14" s="83"/>
    </row>
    <row r="15" spans="1:6" s="16" customFormat="1" ht="33.75" customHeight="1" x14ac:dyDescent="0.4">
      <c r="A15"/>
      <c r="B15" s="79" t="s">
        <v>29</v>
      </c>
      <c r="C15" s="70"/>
      <c r="D15" s="71">
        <v>0</v>
      </c>
      <c r="E15" s="97"/>
      <c r="F15" s="195" t="s">
        <v>28</v>
      </c>
    </row>
    <row r="16" spans="1:6" s="16" customFormat="1" ht="33.75" customHeight="1" x14ac:dyDescent="0.4">
      <c r="A16"/>
      <c r="B16" s="79" t="s">
        <v>30</v>
      </c>
      <c r="C16" s="70"/>
      <c r="D16" s="71">
        <v>0</v>
      </c>
      <c r="E16" s="97"/>
      <c r="F16" s="196"/>
    </row>
    <row r="17" spans="1:6" s="16" customFormat="1" ht="33.75" customHeight="1" x14ac:dyDescent="0.4">
      <c r="A17"/>
      <c r="B17" s="79" t="s">
        <v>78</v>
      </c>
      <c r="C17" s="70"/>
      <c r="D17" s="71">
        <v>0</v>
      </c>
      <c r="E17" s="97"/>
      <c r="F17" s="196"/>
    </row>
    <row r="18" spans="1:6" s="16" customFormat="1" ht="33.75" customHeight="1" x14ac:dyDescent="0.4">
      <c r="A18"/>
      <c r="B18" s="80" t="s">
        <v>31</v>
      </c>
      <c r="C18" s="70"/>
      <c r="D18" s="71">
        <v>0</v>
      </c>
      <c r="E18" s="97"/>
      <c r="F18" s="196"/>
    </row>
    <row r="19" spans="1:6" s="16" customFormat="1" ht="33.75" customHeight="1" x14ac:dyDescent="0.4">
      <c r="A19"/>
      <c r="B19" s="80" t="s">
        <v>32</v>
      </c>
      <c r="C19" s="70"/>
      <c r="D19" s="71">
        <v>0</v>
      </c>
      <c r="E19" s="97"/>
      <c r="F19" s="196"/>
    </row>
    <row r="20" spans="1:6" s="16" customFormat="1" ht="33.75" customHeight="1" x14ac:dyDescent="0.4">
      <c r="A20"/>
      <c r="B20" s="80" t="s">
        <v>79</v>
      </c>
      <c r="C20" s="70"/>
      <c r="D20" s="71">
        <v>0</v>
      </c>
      <c r="E20" s="97"/>
      <c r="F20" s="196"/>
    </row>
    <row r="21" spans="1:6" s="16" customFormat="1" ht="33.75" customHeight="1" x14ac:dyDescent="0.4">
      <c r="A21" t="s">
        <v>86</v>
      </c>
      <c r="B21" s="122" t="s">
        <v>95</v>
      </c>
      <c r="C21" s="70"/>
      <c r="D21" s="71">
        <v>0</v>
      </c>
      <c r="E21" s="97"/>
      <c r="F21" s="196"/>
    </row>
    <row r="22" spans="1:6" s="16" customFormat="1" ht="34.5" customHeight="1" thickBot="1" x14ac:dyDescent="0.45">
      <c r="A22"/>
      <c r="B22" s="123" t="s">
        <v>33</v>
      </c>
      <c r="C22" s="136"/>
      <c r="D22" s="137">
        <v>0</v>
      </c>
      <c r="E22" s="98"/>
      <c r="F22" s="197"/>
    </row>
    <row r="23" spans="1:6" ht="33" customHeight="1" thickBot="1" x14ac:dyDescent="0.45">
      <c r="A23"/>
      <c r="B23" s="81" t="s">
        <v>34</v>
      </c>
      <c r="C23" s="138"/>
      <c r="D23" s="78">
        <f>SUM(D15:D22)</f>
        <v>0</v>
      </c>
      <c r="E23" s="84"/>
    </row>
    <row r="24" spans="1:6" ht="51.75" customHeight="1" thickBot="1" x14ac:dyDescent="0.45">
      <c r="A24"/>
      <c r="B24" s="104" t="s">
        <v>84</v>
      </c>
      <c r="C24" s="105"/>
      <c r="D24" s="103">
        <f>D14+D23</f>
        <v>0</v>
      </c>
      <c r="E24" s="82"/>
    </row>
    <row r="25" spans="1:6" ht="46.5" customHeight="1" thickBot="1" x14ac:dyDescent="0.4">
      <c r="A25"/>
      <c r="B25" s="113" t="s">
        <v>35</v>
      </c>
      <c r="C25" s="106"/>
      <c r="D25" s="134"/>
      <c r="E25" s="135" t="s">
        <v>36</v>
      </c>
      <c r="F25"/>
    </row>
    <row r="26" spans="1:6" s="16" customFormat="1" ht="30" customHeight="1" thickBot="1" x14ac:dyDescent="0.4">
      <c r="A26"/>
      <c r="B26" s="107" t="s">
        <v>85</v>
      </c>
      <c r="C26" s="121"/>
      <c r="D26" s="115">
        <v>0</v>
      </c>
      <c r="E26" s="107"/>
      <c r="F26" s="232"/>
    </row>
    <row r="27" spans="1:6" s="16" customFormat="1" ht="30" customHeight="1" x14ac:dyDescent="0.35">
      <c r="A27"/>
      <c r="B27" s="107" t="s">
        <v>100</v>
      </c>
      <c r="C27" s="121"/>
      <c r="D27" s="115">
        <v>0</v>
      </c>
      <c r="E27" s="107"/>
      <c r="F27" s="172" t="s">
        <v>37</v>
      </c>
    </row>
    <row r="28" spans="1:6" s="16" customFormat="1" ht="30" customHeight="1" x14ac:dyDescent="0.35">
      <c r="A28"/>
      <c r="B28" s="107" t="s">
        <v>87</v>
      </c>
      <c r="C28" s="121"/>
      <c r="D28" s="115">
        <v>0</v>
      </c>
      <c r="E28" s="99"/>
      <c r="F28" s="173"/>
    </row>
    <row r="29" spans="1:6" s="16" customFormat="1" ht="30" customHeight="1" x14ac:dyDescent="0.35">
      <c r="A29"/>
      <c r="B29" s="107" t="s">
        <v>88</v>
      </c>
      <c r="C29" s="121"/>
      <c r="D29" s="115">
        <v>0</v>
      </c>
      <c r="E29" s="99"/>
      <c r="F29" s="173"/>
    </row>
    <row r="30" spans="1:6" s="16" customFormat="1" ht="30" customHeight="1" x14ac:dyDescent="0.35">
      <c r="A30"/>
      <c r="B30" s="107" t="s">
        <v>89</v>
      </c>
      <c r="C30" s="121"/>
      <c r="D30" s="115">
        <v>0</v>
      </c>
      <c r="E30" s="99"/>
      <c r="F30" s="173"/>
    </row>
    <row r="31" spans="1:6" s="16" customFormat="1" ht="30" customHeight="1" x14ac:dyDescent="0.35">
      <c r="A31"/>
      <c r="B31" s="107" t="s">
        <v>90</v>
      </c>
      <c r="C31" s="121"/>
      <c r="D31" s="115">
        <v>0</v>
      </c>
      <c r="E31" s="99"/>
      <c r="F31" s="173"/>
    </row>
    <row r="32" spans="1:6" s="16" customFormat="1" ht="30" customHeight="1" x14ac:dyDescent="0.35">
      <c r="A32"/>
      <c r="B32" s="107" t="s">
        <v>91</v>
      </c>
      <c r="C32" s="121"/>
      <c r="D32" s="115">
        <v>0</v>
      </c>
      <c r="E32" s="99"/>
      <c r="F32" s="173"/>
    </row>
    <row r="33" spans="1:6" s="16" customFormat="1" ht="30" customHeight="1" x14ac:dyDescent="0.4">
      <c r="A33"/>
      <c r="B33" s="108" t="s">
        <v>101</v>
      </c>
      <c r="C33" s="116"/>
      <c r="D33" s="115">
        <v>0</v>
      </c>
      <c r="E33" s="100"/>
      <c r="F33" s="173"/>
    </row>
    <row r="34" spans="1:6" s="16" customFormat="1" ht="30" customHeight="1" x14ac:dyDescent="0.4">
      <c r="A34"/>
      <c r="B34" s="108" t="s">
        <v>102</v>
      </c>
      <c r="C34" s="116"/>
      <c r="D34" s="115">
        <v>0</v>
      </c>
      <c r="E34" s="100"/>
      <c r="F34" s="173"/>
    </row>
    <row r="35" spans="1:6" s="16" customFormat="1" ht="30" customHeight="1" x14ac:dyDescent="0.35">
      <c r="A35"/>
      <c r="B35" s="108" t="s">
        <v>92</v>
      </c>
      <c r="C35" s="116"/>
      <c r="D35" s="115">
        <v>0</v>
      </c>
      <c r="E35" s="101"/>
      <c r="F35" s="173"/>
    </row>
    <row r="36" spans="1:6" s="16" customFormat="1" ht="30" customHeight="1" x14ac:dyDescent="0.4">
      <c r="A36"/>
      <c r="B36" s="108" t="s">
        <v>93</v>
      </c>
      <c r="C36" s="116"/>
      <c r="D36" s="115">
        <v>0</v>
      </c>
      <c r="E36" s="100"/>
      <c r="F36" s="173"/>
    </row>
    <row r="37" spans="1:6" s="16" customFormat="1" ht="30" customHeight="1" x14ac:dyDescent="0.4">
      <c r="A37"/>
      <c r="B37" s="108" t="s">
        <v>94</v>
      </c>
      <c r="C37" s="116"/>
      <c r="D37" s="115">
        <v>0</v>
      </c>
      <c r="E37" s="100"/>
      <c r="F37" s="173"/>
    </row>
    <row r="38" spans="1:6" s="16" customFormat="1" ht="30" customHeight="1" x14ac:dyDescent="0.35">
      <c r="A38"/>
      <c r="B38" s="109" t="s">
        <v>103</v>
      </c>
      <c r="C38" s="116"/>
      <c r="D38" s="115">
        <v>0</v>
      </c>
      <c r="F38" s="173"/>
    </row>
    <row r="39" spans="1:6" s="16" customFormat="1" ht="30" customHeight="1" x14ac:dyDescent="0.35">
      <c r="A39"/>
      <c r="B39" s="110" t="s">
        <v>96</v>
      </c>
      <c r="C39" s="116"/>
      <c r="D39" s="115">
        <v>0</v>
      </c>
      <c r="E39" s="101"/>
      <c r="F39" s="173"/>
    </row>
    <row r="40" spans="1:6" s="16" customFormat="1" ht="30" customHeight="1" x14ac:dyDescent="0.35">
      <c r="A40"/>
      <c r="B40" s="110" t="s">
        <v>104</v>
      </c>
      <c r="C40" s="114"/>
      <c r="D40" s="115">
        <v>0</v>
      </c>
      <c r="E40" s="101"/>
      <c r="F40" s="173"/>
    </row>
    <row r="41" spans="1:6" s="16" customFormat="1" ht="47.5" customHeight="1" thickBot="1" x14ac:dyDescent="0.4">
      <c r="A41"/>
      <c r="B41" s="110" t="s">
        <v>105</v>
      </c>
      <c r="C41" s="124"/>
      <c r="D41" s="125">
        <v>0</v>
      </c>
      <c r="E41" s="126"/>
      <c r="F41" s="174"/>
    </row>
    <row r="42" spans="1:6" ht="24.75" customHeight="1" thickBot="1" x14ac:dyDescent="0.4">
      <c r="B42" s="131" t="s">
        <v>38</v>
      </c>
      <c r="C42" s="106"/>
      <c r="D42" s="132"/>
      <c r="E42" s="133"/>
      <c r="F42" s="74"/>
    </row>
    <row r="43" spans="1:6" ht="24.75" customHeight="1" x14ac:dyDescent="0.35">
      <c r="B43" s="127"/>
      <c r="C43" s="128"/>
      <c r="D43" s="129">
        <v>0</v>
      </c>
      <c r="E43" s="130"/>
      <c r="F43" s="192" t="s">
        <v>37</v>
      </c>
    </row>
    <row r="44" spans="1:6" ht="23.15" customHeight="1" x14ac:dyDescent="0.35">
      <c r="B44" s="111"/>
      <c r="C44" s="117"/>
      <c r="D44" s="118">
        <v>0</v>
      </c>
      <c r="E44" s="101"/>
      <c r="F44" s="193"/>
    </row>
    <row r="45" spans="1:6" ht="24.75" customHeight="1" x14ac:dyDescent="0.35">
      <c r="A45"/>
      <c r="B45" s="111"/>
      <c r="C45" s="117"/>
      <c r="D45" s="118">
        <v>0</v>
      </c>
      <c r="E45" s="101"/>
      <c r="F45" s="193"/>
    </row>
    <row r="46" spans="1:6" ht="24.75" customHeight="1" thickBot="1" x14ac:dyDescent="0.4">
      <c r="A46"/>
      <c r="B46" s="112"/>
      <c r="C46" s="119"/>
      <c r="D46" s="120">
        <v>0</v>
      </c>
      <c r="E46" s="102"/>
      <c r="F46" s="194"/>
    </row>
    <row r="47" spans="1:6" ht="24.75" customHeight="1" x14ac:dyDescent="0.4">
      <c r="B47" s="59" t="s">
        <v>39</v>
      </c>
      <c r="C47" s="184"/>
      <c r="D47" s="185"/>
      <c r="E47" s="186"/>
    </row>
    <row r="48" spans="1:6" ht="24.75" customHeight="1" x14ac:dyDescent="0.4">
      <c r="B48" s="62" t="s">
        <v>40</v>
      </c>
      <c r="C48" s="187"/>
      <c r="D48" s="187"/>
      <c r="E48" s="188"/>
    </row>
    <row r="49" spans="1:5" ht="24.75" customHeight="1" thickBot="1" x14ac:dyDescent="0.45">
      <c r="B49" s="63" t="s">
        <v>41</v>
      </c>
      <c r="C49" s="189"/>
      <c r="D49" s="189"/>
      <c r="E49" s="190"/>
    </row>
    <row r="50" spans="1:5" ht="21.75" customHeight="1" thickBot="1" x14ac:dyDescent="0.45">
      <c r="B50" s="43"/>
      <c r="C50" s="43"/>
      <c r="D50" s="44"/>
      <c r="E50" s="44"/>
    </row>
    <row r="51" spans="1:5" ht="24" customHeight="1" x14ac:dyDescent="0.35">
      <c r="B51" s="88"/>
      <c r="C51" s="191"/>
      <c r="D51" s="191"/>
      <c r="E51" s="191"/>
    </row>
    <row r="52" spans="1:5" ht="27.75" customHeight="1" x14ac:dyDescent="0.35">
      <c r="B52" s="89"/>
      <c r="C52" s="191"/>
      <c r="D52" s="191"/>
      <c r="E52" s="191"/>
    </row>
    <row r="53" spans="1:5" ht="21.75" customHeight="1" x14ac:dyDescent="0.35">
      <c r="B53" s="90"/>
      <c r="C53" s="191"/>
      <c r="D53" s="191"/>
      <c r="E53" s="191"/>
    </row>
    <row r="54" spans="1:5" ht="22" customHeight="1" x14ac:dyDescent="0.35">
      <c r="B54" s="90"/>
      <c r="C54" s="191"/>
      <c r="D54" s="191"/>
      <c r="E54" s="191"/>
    </row>
    <row r="55" spans="1:5" ht="29.25" customHeight="1" x14ac:dyDescent="0.35">
      <c r="B55" s="175"/>
      <c r="C55" s="175"/>
      <c r="D55" s="175"/>
      <c r="E55" s="175"/>
    </row>
    <row r="56" spans="1:5" ht="22" customHeight="1" x14ac:dyDescent="0.4"/>
    <row r="57" spans="1:5" ht="22" customHeight="1" x14ac:dyDescent="0.4">
      <c r="B57" s="47"/>
      <c r="C57" s="47"/>
      <c r="D57" s="48"/>
      <c r="E57" s="48"/>
    </row>
    <row r="58" spans="1:5" ht="22" customHeight="1" x14ac:dyDescent="0.4">
      <c r="A58"/>
      <c r="B58" s="47"/>
      <c r="C58" s="47"/>
      <c r="D58" s="48"/>
      <c r="E58" s="48"/>
    </row>
    <row r="59" spans="1:5" ht="22" customHeight="1" x14ac:dyDescent="0.4">
      <c r="A59"/>
      <c r="B59" s="47"/>
      <c r="C59" s="47"/>
      <c r="D59" s="48"/>
      <c r="E59" s="48"/>
    </row>
    <row r="60" spans="1:5" ht="22" customHeight="1" x14ac:dyDescent="0.4">
      <c r="A60"/>
      <c r="B60" s="47"/>
      <c r="C60" s="47"/>
      <c r="D60" s="48"/>
      <c r="E60" s="48"/>
    </row>
    <row r="61" spans="1:5" x14ac:dyDescent="0.4">
      <c r="A61"/>
      <c r="B61" s="47"/>
      <c r="C61" s="47"/>
      <c r="D61" s="48"/>
      <c r="E61" s="48"/>
    </row>
    <row r="62" spans="1:5" x14ac:dyDescent="0.4">
      <c r="A62"/>
      <c r="B62" s="47"/>
      <c r="C62" s="47"/>
      <c r="D62" s="48"/>
      <c r="E62" s="48"/>
    </row>
    <row r="63" spans="1:5" x14ac:dyDescent="0.4">
      <c r="A63"/>
    </row>
  </sheetData>
  <mergeCells count="15">
    <mergeCell ref="F27:F41"/>
    <mergeCell ref="B55:E55"/>
    <mergeCell ref="D4:E4"/>
    <mergeCell ref="B1:E1"/>
    <mergeCell ref="B3:E3"/>
    <mergeCell ref="B2:E2"/>
    <mergeCell ref="C47:E47"/>
    <mergeCell ref="C48:E48"/>
    <mergeCell ref="C49:E49"/>
    <mergeCell ref="C53:E53"/>
    <mergeCell ref="C54:E54"/>
    <mergeCell ref="C51:E51"/>
    <mergeCell ref="C52:E52"/>
    <mergeCell ref="F43:F46"/>
    <mergeCell ref="F15:F22"/>
  </mergeCells>
  <phoneticPr fontId="59" type="noConversion"/>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99"/>
    <pageSetUpPr fitToPage="1"/>
  </sheetPr>
  <dimension ref="A1:N32"/>
  <sheetViews>
    <sheetView showGridLines="0" zoomScale="60" zoomScaleNormal="60" workbookViewId="0">
      <selection activeCell="K2" sqref="K2:L2"/>
    </sheetView>
  </sheetViews>
  <sheetFormatPr defaultColWidth="8.81640625" defaultRowHeight="14.5" x14ac:dyDescent="0.35"/>
  <cols>
    <col min="1" max="1" width="32.26953125" customWidth="1"/>
    <col min="2" max="2" width="26.81640625" customWidth="1"/>
    <col min="3" max="3" width="25.1796875" customWidth="1"/>
    <col min="4" max="4" width="36.453125" customWidth="1"/>
    <col min="5" max="6" width="17.26953125" customWidth="1"/>
    <col min="7" max="7" width="10.453125" customWidth="1"/>
    <col min="8" max="10" width="14.453125" customWidth="1"/>
    <col min="11" max="11" width="16.26953125" customWidth="1"/>
    <col min="12" max="12" width="22.81640625" customWidth="1"/>
    <col min="13" max="14" width="14.453125" customWidth="1"/>
    <col min="256" max="256" width="28.7265625" customWidth="1"/>
    <col min="257" max="257" width="32.453125" customWidth="1"/>
    <col min="258" max="259" width="13.1796875" customWidth="1"/>
    <col min="260" max="261" width="19.1796875" customWidth="1"/>
    <col min="262" max="262" width="23.1796875" customWidth="1"/>
    <col min="263" max="266" width="14.453125" customWidth="1"/>
    <col min="267" max="267" width="35.81640625" customWidth="1"/>
    <col min="268" max="270" width="14.453125" customWidth="1"/>
    <col min="512" max="512" width="28.7265625" customWidth="1"/>
    <col min="513" max="513" width="32.453125" customWidth="1"/>
    <col min="514" max="515" width="13.1796875" customWidth="1"/>
    <col min="516" max="517" width="19.1796875" customWidth="1"/>
    <col min="518" max="518" width="23.1796875" customWidth="1"/>
    <col min="519" max="522" width="14.453125" customWidth="1"/>
    <col min="523" max="523" width="35.81640625" customWidth="1"/>
    <col min="524" max="526" width="14.453125" customWidth="1"/>
    <col min="768" max="768" width="28.7265625" customWidth="1"/>
    <col min="769" max="769" width="32.453125" customWidth="1"/>
    <col min="770" max="771" width="13.1796875" customWidth="1"/>
    <col min="772" max="773" width="19.1796875" customWidth="1"/>
    <col min="774" max="774" width="23.1796875" customWidth="1"/>
    <col min="775" max="778" width="14.453125" customWidth="1"/>
    <col min="779" max="779" width="35.81640625" customWidth="1"/>
    <col min="780" max="782" width="14.453125" customWidth="1"/>
    <col min="1024" max="1024" width="28.7265625" customWidth="1"/>
    <col min="1025" max="1025" width="32.453125" customWidth="1"/>
    <col min="1026" max="1027" width="13.1796875" customWidth="1"/>
    <col min="1028" max="1029" width="19.1796875" customWidth="1"/>
    <col min="1030" max="1030" width="23.1796875" customWidth="1"/>
    <col min="1031" max="1034" width="14.453125" customWidth="1"/>
    <col min="1035" max="1035" width="35.81640625" customWidth="1"/>
    <col min="1036" max="1038" width="14.453125" customWidth="1"/>
    <col min="1280" max="1280" width="28.7265625" customWidth="1"/>
    <col min="1281" max="1281" width="32.453125" customWidth="1"/>
    <col min="1282" max="1283" width="13.1796875" customWidth="1"/>
    <col min="1284" max="1285" width="19.1796875" customWidth="1"/>
    <col min="1286" max="1286" width="23.1796875" customWidth="1"/>
    <col min="1287" max="1290" width="14.453125" customWidth="1"/>
    <col min="1291" max="1291" width="35.81640625" customWidth="1"/>
    <col min="1292" max="1294" width="14.453125" customWidth="1"/>
    <col min="1536" max="1536" width="28.7265625" customWidth="1"/>
    <col min="1537" max="1537" width="32.453125" customWidth="1"/>
    <col min="1538" max="1539" width="13.1796875" customWidth="1"/>
    <col min="1540" max="1541" width="19.1796875" customWidth="1"/>
    <col min="1542" max="1542" width="23.1796875" customWidth="1"/>
    <col min="1543" max="1546" width="14.453125" customWidth="1"/>
    <col min="1547" max="1547" width="35.81640625" customWidth="1"/>
    <col min="1548" max="1550" width="14.453125" customWidth="1"/>
    <col min="1792" max="1792" width="28.7265625" customWidth="1"/>
    <col min="1793" max="1793" width="32.453125" customWidth="1"/>
    <col min="1794" max="1795" width="13.1796875" customWidth="1"/>
    <col min="1796" max="1797" width="19.1796875" customWidth="1"/>
    <col min="1798" max="1798" width="23.1796875" customWidth="1"/>
    <col min="1799" max="1802" width="14.453125" customWidth="1"/>
    <col min="1803" max="1803" width="35.81640625" customWidth="1"/>
    <col min="1804" max="1806" width="14.453125" customWidth="1"/>
    <col min="2048" max="2048" width="28.7265625" customWidth="1"/>
    <col min="2049" max="2049" width="32.453125" customWidth="1"/>
    <col min="2050" max="2051" width="13.1796875" customWidth="1"/>
    <col min="2052" max="2053" width="19.1796875" customWidth="1"/>
    <col min="2054" max="2054" width="23.1796875" customWidth="1"/>
    <col min="2055" max="2058" width="14.453125" customWidth="1"/>
    <col min="2059" max="2059" width="35.81640625" customWidth="1"/>
    <col min="2060" max="2062" width="14.453125" customWidth="1"/>
    <col min="2304" max="2304" width="28.7265625" customWidth="1"/>
    <col min="2305" max="2305" width="32.453125" customWidth="1"/>
    <col min="2306" max="2307" width="13.1796875" customWidth="1"/>
    <col min="2308" max="2309" width="19.1796875" customWidth="1"/>
    <col min="2310" max="2310" width="23.1796875" customWidth="1"/>
    <col min="2311" max="2314" width="14.453125" customWidth="1"/>
    <col min="2315" max="2315" width="35.81640625" customWidth="1"/>
    <col min="2316" max="2318" width="14.453125" customWidth="1"/>
    <col min="2560" max="2560" width="28.7265625" customWidth="1"/>
    <col min="2561" max="2561" width="32.453125" customWidth="1"/>
    <col min="2562" max="2563" width="13.1796875" customWidth="1"/>
    <col min="2564" max="2565" width="19.1796875" customWidth="1"/>
    <col min="2566" max="2566" width="23.1796875" customWidth="1"/>
    <col min="2567" max="2570" width="14.453125" customWidth="1"/>
    <col min="2571" max="2571" width="35.81640625" customWidth="1"/>
    <col min="2572" max="2574" width="14.453125" customWidth="1"/>
    <col min="2816" max="2816" width="28.7265625" customWidth="1"/>
    <col min="2817" max="2817" width="32.453125" customWidth="1"/>
    <col min="2818" max="2819" width="13.1796875" customWidth="1"/>
    <col min="2820" max="2821" width="19.1796875" customWidth="1"/>
    <col min="2822" max="2822" width="23.1796875" customWidth="1"/>
    <col min="2823" max="2826" width="14.453125" customWidth="1"/>
    <col min="2827" max="2827" width="35.81640625" customWidth="1"/>
    <col min="2828" max="2830" width="14.453125" customWidth="1"/>
    <col min="3072" max="3072" width="28.7265625" customWidth="1"/>
    <col min="3073" max="3073" width="32.453125" customWidth="1"/>
    <col min="3074" max="3075" width="13.1796875" customWidth="1"/>
    <col min="3076" max="3077" width="19.1796875" customWidth="1"/>
    <col min="3078" max="3078" width="23.1796875" customWidth="1"/>
    <col min="3079" max="3082" width="14.453125" customWidth="1"/>
    <col min="3083" max="3083" width="35.81640625" customWidth="1"/>
    <col min="3084" max="3086" width="14.453125" customWidth="1"/>
    <col min="3328" max="3328" width="28.7265625" customWidth="1"/>
    <col min="3329" max="3329" width="32.453125" customWidth="1"/>
    <col min="3330" max="3331" width="13.1796875" customWidth="1"/>
    <col min="3332" max="3333" width="19.1796875" customWidth="1"/>
    <col min="3334" max="3334" width="23.1796875" customWidth="1"/>
    <col min="3335" max="3338" width="14.453125" customWidth="1"/>
    <col min="3339" max="3339" width="35.81640625" customWidth="1"/>
    <col min="3340" max="3342" width="14.453125" customWidth="1"/>
    <col min="3584" max="3584" width="28.7265625" customWidth="1"/>
    <col min="3585" max="3585" width="32.453125" customWidth="1"/>
    <col min="3586" max="3587" width="13.1796875" customWidth="1"/>
    <col min="3588" max="3589" width="19.1796875" customWidth="1"/>
    <col min="3590" max="3590" width="23.1796875" customWidth="1"/>
    <col min="3591" max="3594" width="14.453125" customWidth="1"/>
    <col min="3595" max="3595" width="35.81640625" customWidth="1"/>
    <col min="3596" max="3598" width="14.453125" customWidth="1"/>
    <col min="3840" max="3840" width="28.7265625" customWidth="1"/>
    <col min="3841" max="3841" width="32.453125" customWidth="1"/>
    <col min="3842" max="3843" width="13.1796875" customWidth="1"/>
    <col min="3844" max="3845" width="19.1796875" customWidth="1"/>
    <col min="3846" max="3846" width="23.1796875" customWidth="1"/>
    <col min="3847" max="3850" width="14.453125" customWidth="1"/>
    <col min="3851" max="3851" width="35.81640625" customWidth="1"/>
    <col min="3852" max="3854" width="14.453125" customWidth="1"/>
    <col min="4096" max="4096" width="28.7265625" customWidth="1"/>
    <col min="4097" max="4097" width="32.453125" customWidth="1"/>
    <col min="4098" max="4099" width="13.1796875" customWidth="1"/>
    <col min="4100" max="4101" width="19.1796875" customWidth="1"/>
    <col min="4102" max="4102" width="23.1796875" customWidth="1"/>
    <col min="4103" max="4106" width="14.453125" customWidth="1"/>
    <col min="4107" max="4107" width="35.81640625" customWidth="1"/>
    <col min="4108" max="4110" width="14.453125" customWidth="1"/>
    <col min="4352" max="4352" width="28.7265625" customWidth="1"/>
    <col min="4353" max="4353" width="32.453125" customWidth="1"/>
    <col min="4354" max="4355" width="13.1796875" customWidth="1"/>
    <col min="4356" max="4357" width="19.1796875" customWidth="1"/>
    <col min="4358" max="4358" width="23.1796875" customWidth="1"/>
    <col min="4359" max="4362" width="14.453125" customWidth="1"/>
    <col min="4363" max="4363" width="35.81640625" customWidth="1"/>
    <col min="4364" max="4366" width="14.453125" customWidth="1"/>
    <col min="4608" max="4608" width="28.7265625" customWidth="1"/>
    <col min="4609" max="4609" width="32.453125" customWidth="1"/>
    <col min="4610" max="4611" width="13.1796875" customWidth="1"/>
    <col min="4612" max="4613" width="19.1796875" customWidth="1"/>
    <col min="4614" max="4614" width="23.1796875" customWidth="1"/>
    <col min="4615" max="4618" width="14.453125" customWidth="1"/>
    <col min="4619" max="4619" width="35.81640625" customWidth="1"/>
    <col min="4620" max="4622" width="14.453125" customWidth="1"/>
    <col min="4864" max="4864" width="28.7265625" customWidth="1"/>
    <col min="4865" max="4865" width="32.453125" customWidth="1"/>
    <col min="4866" max="4867" width="13.1796875" customWidth="1"/>
    <col min="4868" max="4869" width="19.1796875" customWidth="1"/>
    <col min="4870" max="4870" width="23.1796875" customWidth="1"/>
    <col min="4871" max="4874" width="14.453125" customWidth="1"/>
    <col min="4875" max="4875" width="35.81640625" customWidth="1"/>
    <col min="4876" max="4878" width="14.453125" customWidth="1"/>
    <col min="5120" max="5120" width="28.7265625" customWidth="1"/>
    <col min="5121" max="5121" width="32.453125" customWidth="1"/>
    <col min="5122" max="5123" width="13.1796875" customWidth="1"/>
    <col min="5124" max="5125" width="19.1796875" customWidth="1"/>
    <col min="5126" max="5126" width="23.1796875" customWidth="1"/>
    <col min="5127" max="5130" width="14.453125" customWidth="1"/>
    <col min="5131" max="5131" width="35.81640625" customWidth="1"/>
    <col min="5132" max="5134" width="14.453125" customWidth="1"/>
    <col min="5376" max="5376" width="28.7265625" customWidth="1"/>
    <col min="5377" max="5377" width="32.453125" customWidth="1"/>
    <col min="5378" max="5379" width="13.1796875" customWidth="1"/>
    <col min="5380" max="5381" width="19.1796875" customWidth="1"/>
    <col min="5382" max="5382" width="23.1796875" customWidth="1"/>
    <col min="5383" max="5386" width="14.453125" customWidth="1"/>
    <col min="5387" max="5387" width="35.81640625" customWidth="1"/>
    <col min="5388" max="5390" width="14.453125" customWidth="1"/>
    <col min="5632" max="5632" width="28.7265625" customWidth="1"/>
    <col min="5633" max="5633" width="32.453125" customWidth="1"/>
    <col min="5634" max="5635" width="13.1796875" customWidth="1"/>
    <col min="5636" max="5637" width="19.1796875" customWidth="1"/>
    <col min="5638" max="5638" width="23.1796875" customWidth="1"/>
    <col min="5639" max="5642" width="14.453125" customWidth="1"/>
    <col min="5643" max="5643" width="35.81640625" customWidth="1"/>
    <col min="5644" max="5646" width="14.453125" customWidth="1"/>
    <col min="5888" max="5888" width="28.7265625" customWidth="1"/>
    <col min="5889" max="5889" width="32.453125" customWidth="1"/>
    <col min="5890" max="5891" width="13.1796875" customWidth="1"/>
    <col min="5892" max="5893" width="19.1796875" customWidth="1"/>
    <col min="5894" max="5894" width="23.1796875" customWidth="1"/>
    <col min="5895" max="5898" width="14.453125" customWidth="1"/>
    <col min="5899" max="5899" width="35.81640625" customWidth="1"/>
    <col min="5900" max="5902" width="14.453125" customWidth="1"/>
    <col min="6144" max="6144" width="28.7265625" customWidth="1"/>
    <col min="6145" max="6145" width="32.453125" customWidth="1"/>
    <col min="6146" max="6147" width="13.1796875" customWidth="1"/>
    <col min="6148" max="6149" width="19.1796875" customWidth="1"/>
    <col min="6150" max="6150" width="23.1796875" customWidth="1"/>
    <col min="6151" max="6154" width="14.453125" customWidth="1"/>
    <col min="6155" max="6155" width="35.81640625" customWidth="1"/>
    <col min="6156" max="6158" width="14.453125" customWidth="1"/>
    <col min="6400" max="6400" width="28.7265625" customWidth="1"/>
    <col min="6401" max="6401" width="32.453125" customWidth="1"/>
    <col min="6402" max="6403" width="13.1796875" customWidth="1"/>
    <col min="6404" max="6405" width="19.1796875" customWidth="1"/>
    <col min="6406" max="6406" width="23.1796875" customWidth="1"/>
    <col min="6407" max="6410" width="14.453125" customWidth="1"/>
    <col min="6411" max="6411" width="35.81640625" customWidth="1"/>
    <col min="6412" max="6414" width="14.453125" customWidth="1"/>
    <col min="6656" max="6656" width="28.7265625" customWidth="1"/>
    <col min="6657" max="6657" width="32.453125" customWidth="1"/>
    <col min="6658" max="6659" width="13.1796875" customWidth="1"/>
    <col min="6660" max="6661" width="19.1796875" customWidth="1"/>
    <col min="6662" max="6662" width="23.1796875" customWidth="1"/>
    <col min="6663" max="6666" width="14.453125" customWidth="1"/>
    <col min="6667" max="6667" width="35.81640625" customWidth="1"/>
    <col min="6668" max="6670" width="14.453125" customWidth="1"/>
    <col min="6912" max="6912" width="28.7265625" customWidth="1"/>
    <col min="6913" max="6913" width="32.453125" customWidth="1"/>
    <col min="6914" max="6915" width="13.1796875" customWidth="1"/>
    <col min="6916" max="6917" width="19.1796875" customWidth="1"/>
    <col min="6918" max="6918" width="23.1796875" customWidth="1"/>
    <col min="6919" max="6922" width="14.453125" customWidth="1"/>
    <col min="6923" max="6923" width="35.81640625" customWidth="1"/>
    <col min="6924" max="6926" width="14.453125" customWidth="1"/>
    <col min="7168" max="7168" width="28.7265625" customWidth="1"/>
    <col min="7169" max="7169" width="32.453125" customWidth="1"/>
    <col min="7170" max="7171" width="13.1796875" customWidth="1"/>
    <col min="7172" max="7173" width="19.1796875" customWidth="1"/>
    <col min="7174" max="7174" width="23.1796875" customWidth="1"/>
    <col min="7175" max="7178" width="14.453125" customWidth="1"/>
    <col min="7179" max="7179" width="35.81640625" customWidth="1"/>
    <col min="7180" max="7182" width="14.453125" customWidth="1"/>
    <col min="7424" max="7424" width="28.7265625" customWidth="1"/>
    <col min="7425" max="7425" width="32.453125" customWidth="1"/>
    <col min="7426" max="7427" width="13.1796875" customWidth="1"/>
    <col min="7428" max="7429" width="19.1796875" customWidth="1"/>
    <col min="7430" max="7430" width="23.1796875" customWidth="1"/>
    <col min="7431" max="7434" width="14.453125" customWidth="1"/>
    <col min="7435" max="7435" width="35.81640625" customWidth="1"/>
    <col min="7436" max="7438" width="14.453125" customWidth="1"/>
    <col min="7680" max="7680" width="28.7265625" customWidth="1"/>
    <col min="7681" max="7681" width="32.453125" customWidth="1"/>
    <col min="7682" max="7683" width="13.1796875" customWidth="1"/>
    <col min="7684" max="7685" width="19.1796875" customWidth="1"/>
    <col min="7686" max="7686" width="23.1796875" customWidth="1"/>
    <col min="7687" max="7690" width="14.453125" customWidth="1"/>
    <col min="7691" max="7691" width="35.81640625" customWidth="1"/>
    <col min="7692" max="7694" width="14.453125" customWidth="1"/>
    <col min="7936" max="7936" width="28.7265625" customWidth="1"/>
    <col min="7937" max="7937" width="32.453125" customWidth="1"/>
    <col min="7938" max="7939" width="13.1796875" customWidth="1"/>
    <col min="7940" max="7941" width="19.1796875" customWidth="1"/>
    <col min="7942" max="7942" width="23.1796875" customWidth="1"/>
    <col min="7943" max="7946" width="14.453125" customWidth="1"/>
    <col min="7947" max="7947" width="35.81640625" customWidth="1"/>
    <col min="7948" max="7950" width="14.453125" customWidth="1"/>
    <col min="8192" max="8192" width="28.7265625" customWidth="1"/>
    <col min="8193" max="8193" width="32.453125" customWidth="1"/>
    <col min="8194" max="8195" width="13.1796875" customWidth="1"/>
    <col min="8196" max="8197" width="19.1796875" customWidth="1"/>
    <col min="8198" max="8198" width="23.1796875" customWidth="1"/>
    <col min="8199" max="8202" width="14.453125" customWidth="1"/>
    <col min="8203" max="8203" width="35.81640625" customWidth="1"/>
    <col min="8204" max="8206" width="14.453125" customWidth="1"/>
    <col min="8448" max="8448" width="28.7265625" customWidth="1"/>
    <col min="8449" max="8449" width="32.453125" customWidth="1"/>
    <col min="8450" max="8451" width="13.1796875" customWidth="1"/>
    <col min="8452" max="8453" width="19.1796875" customWidth="1"/>
    <col min="8454" max="8454" width="23.1796875" customWidth="1"/>
    <col min="8455" max="8458" width="14.453125" customWidth="1"/>
    <col min="8459" max="8459" width="35.81640625" customWidth="1"/>
    <col min="8460" max="8462" width="14.453125" customWidth="1"/>
    <col min="8704" max="8704" width="28.7265625" customWidth="1"/>
    <col min="8705" max="8705" width="32.453125" customWidth="1"/>
    <col min="8706" max="8707" width="13.1796875" customWidth="1"/>
    <col min="8708" max="8709" width="19.1796875" customWidth="1"/>
    <col min="8710" max="8710" width="23.1796875" customWidth="1"/>
    <col min="8711" max="8714" width="14.453125" customWidth="1"/>
    <col min="8715" max="8715" width="35.81640625" customWidth="1"/>
    <col min="8716" max="8718" width="14.453125" customWidth="1"/>
    <col min="8960" max="8960" width="28.7265625" customWidth="1"/>
    <col min="8961" max="8961" width="32.453125" customWidth="1"/>
    <col min="8962" max="8963" width="13.1796875" customWidth="1"/>
    <col min="8964" max="8965" width="19.1796875" customWidth="1"/>
    <col min="8966" max="8966" width="23.1796875" customWidth="1"/>
    <col min="8967" max="8970" width="14.453125" customWidth="1"/>
    <col min="8971" max="8971" width="35.81640625" customWidth="1"/>
    <col min="8972" max="8974" width="14.453125" customWidth="1"/>
    <col min="9216" max="9216" width="28.7265625" customWidth="1"/>
    <col min="9217" max="9217" width="32.453125" customWidth="1"/>
    <col min="9218" max="9219" width="13.1796875" customWidth="1"/>
    <col min="9220" max="9221" width="19.1796875" customWidth="1"/>
    <col min="9222" max="9222" width="23.1796875" customWidth="1"/>
    <col min="9223" max="9226" width="14.453125" customWidth="1"/>
    <col min="9227" max="9227" width="35.81640625" customWidth="1"/>
    <col min="9228" max="9230" width="14.453125" customWidth="1"/>
    <col min="9472" max="9472" width="28.7265625" customWidth="1"/>
    <col min="9473" max="9473" width="32.453125" customWidth="1"/>
    <col min="9474" max="9475" width="13.1796875" customWidth="1"/>
    <col min="9476" max="9477" width="19.1796875" customWidth="1"/>
    <col min="9478" max="9478" width="23.1796875" customWidth="1"/>
    <col min="9479" max="9482" width="14.453125" customWidth="1"/>
    <col min="9483" max="9483" width="35.81640625" customWidth="1"/>
    <col min="9484" max="9486" width="14.453125" customWidth="1"/>
    <col min="9728" max="9728" width="28.7265625" customWidth="1"/>
    <col min="9729" max="9729" width="32.453125" customWidth="1"/>
    <col min="9730" max="9731" width="13.1796875" customWidth="1"/>
    <col min="9732" max="9733" width="19.1796875" customWidth="1"/>
    <col min="9734" max="9734" width="23.1796875" customWidth="1"/>
    <col min="9735" max="9738" width="14.453125" customWidth="1"/>
    <col min="9739" max="9739" width="35.81640625" customWidth="1"/>
    <col min="9740" max="9742" width="14.453125" customWidth="1"/>
    <col min="9984" max="9984" width="28.7265625" customWidth="1"/>
    <col min="9985" max="9985" width="32.453125" customWidth="1"/>
    <col min="9986" max="9987" width="13.1796875" customWidth="1"/>
    <col min="9988" max="9989" width="19.1796875" customWidth="1"/>
    <col min="9990" max="9990" width="23.1796875" customWidth="1"/>
    <col min="9991" max="9994" width="14.453125" customWidth="1"/>
    <col min="9995" max="9995" width="35.81640625" customWidth="1"/>
    <col min="9996" max="9998" width="14.453125" customWidth="1"/>
    <col min="10240" max="10240" width="28.7265625" customWidth="1"/>
    <col min="10241" max="10241" width="32.453125" customWidth="1"/>
    <col min="10242" max="10243" width="13.1796875" customWidth="1"/>
    <col min="10244" max="10245" width="19.1796875" customWidth="1"/>
    <col min="10246" max="10246" width="23.1796875" customWidth="1"/>
    <col min="10247" max="10250" width="14.453125" customWidth="1"/>
    <col min="10251" max="10251" width="35.81640625" customWidth="1"/>
    <col min="10252" max="10254" width="14.453125" customWidth="1"/>
    <col min="10496" max="10496" width="28.7265625" customWidth="1"/>
    <col min="10497" max="10497" width="32.453125" customWidth="1"/>
    <col min="10498" max="10499" width="13.1796875" customWidth="1"/>
    <col min="10500" max="10501" width="19.1796875" customWidth="1"/>
    <col min="10502" max="10502" width="23.1796875" customWidth="1"/>
    <col min="10503" max="10506" width="14.453125" customWidth="1"/>
    <col min="10507" max="10507" width="35.81640625" customWidth="1"/>
    <col min="10508" max="10510" width="14.453125" customWidth="1"/>
    <col min="10752" max="10752" width="28.7265625" customWidth="1"/>
    <col min="10753" max="10753" width="32.453125" customWidth="1"/>
    <col min="10754" max="10755" width="13.1796875" customWidth="1"/>
    <col min="10756" max="10757" width="19.1796875" customWidth="1"/>
    <col min="10758" max="10758" width="23.1796875" customWidth="1"/>
    <col min="10759" max="10762" width="14.453125" customWidth="1"/>
    <col min="10763" max="10763" width="35.81640625" customWidth="1"/>
    <col min="10764" max="10766" width="14.453125" customWidth="1"/>
    <col min="11008" max="11008" width="28.7265625" customWidth="1"/>
    <col min="11009" max="11009" width="32.453125" customWidth="1"/>
    <col min="11010" max="11011" width="13.1796875" customWidth="1"/>
    <col min="11012" max="11013" width="19.1796875" customWidth="1"/>
    <col min="11014" max="11014" width="23.1796875" customWidth="1"/>
    <col min="11015" max="11018" width="14.453125" customWidth="1"/>
    <col min="11019" max="11019" width="35.81640625" customWidth="1"/>
    <col min="11020" max="11022" width="14.453125" customWidth="1"/>
    <col min="11264" max="11264" width="28.7265625" customWidth="1"/>
    <col min="11265" max="11265" width="32.453125" customWidth="1"/>
    <col min="11266" max="11267" width="13.1796875" customWidth="1"/>
    <col min="11268" max="11269" width="19.1796875" customWidth="1"/>
    <col min="11270" max="11270" width="23.1796875" customWidth="1"/>
    <col min="11271" max="11274" width="14.453125" customWidth="1"/>
    <col min="11275" max="11275" width="35.81640625" customWidth="1"/>
    <col min="11276" max="11278" width="14.453125" customWidth="1"/>
    <col min="11520" max="11520" width="28.7265625" customWidth="1"/>
    <col min="11521" max="11521" width="32.453125" customWidth="1"/>
    <col min="11522" max="11523" width="13.1796875" customWidth="1"/>
    <col min="11524" max="11525" width="19.1796875" customWidth="1"/>
    <col min="11526" max="11526" width="23.1796875" customWidth="1"/>
    <col min="11527" max="11530" width="14.453125" customWidth="1"/>
    <col min="11531" max="11531" width="35.81640625" customWidth="1"/>
    <col min="11532" max="11534" width="14.453125" customWidth="1"/>
    <col min="11776" max="11776" width="28.7265625" customWidth="1"/>
    <col min="11777" max="11777" width="32.453125" customWidth="1"/>
    <col min="11778" max="11779" width="13.1796875" customWidth="1"/>
    <col min="11780" max="11781" width="19.1796875" customWidth="1"/>
    <col min="11782" max="11782" width="23.1796875" customWidth="1"/>
    <col min="11783" max="11786" width="14.453125" customWidth="1"/>
    <col min="11787" max="11787" width="35.81640625" customWidth="1"/>
    <col min="11788" max="11790" width="14.453125" customWidth="1"/>
    <col min="12032" max="12032" width="28.7265625" customWidth="1"/>
    <col min="12033" max="12033" width="32.453125" customWidth="1"/>
    <col min="12034" max="12035" width="13.1796875" customWidth="1"/>
    <col min="12036" max="12037" width="19.1796875" customWidth="1"/>
    <col min="12038" max="12038" width="23.1796875" customWidth="1"/>
    <col min="12039" max="12042" width="14.453125" customWidth="1"/>
    <col min="12043" max="12043" width="35.81640625" customWidth="1"/>
    <col min="12044" max="12046" width="14.453125" customWidth="1"/>
    <col min="12288" max="12288" width="28.7265625" customWidth="1"/>
    <col min="12289" max="12289" width="32.453125" customWidth="1"/>
    <col min="12290" max="12291" width="13.1796875" customWidth="1"/>
    <col min="12292" max="12293" width="19.1796875" customWidth="1"/>
    <col min="12294" max="12294" width="23.1796875" customWidth="1"/>
    <col min="12295" max="12298" width="14.453125" customWidth="1"/>
    <col min="12299" max="12299" width="35.81640625" customWidth="1"/>
    <col min="12300" max="12302" width="14.453125" customWidth="1"/>
    <col min="12544" max="12544" width="28.7265625" customWidth="1"/>
    <col min="12545" max="12545" width="32.453125" customWidth="1"/>
    <col min="12546" max="12547" width="13.1796875" customWidth="1"/>
    <col min="12548" max="12549" width="19.1796875" customWidth="1"/>
    <col min="12550" max="12550" width="23.1796875" customWidth="1"/>
    <col min="12551" max="12554" width="14.453125" customWidth="1"/>
    <col min="12555" max="12555" width="35.81640625" customWidth="1"/>
    <col min="12556" max="12558" width="14.453125" customWidth="1"/>
    <col min="12800" max="12800" width="28.7265625" customWidth="1"/>
    <col min="12801" max="12801" width="32.453125" customWidth="1"/>
    <col min="12802" max="12803" width="13.1796875" customWidth="1"/>
    <col min="12804" max="12805" width="19.1796875" customWidth="1"/>
    <col min="12806" max="12806" width="23.1796875" customWidth="1"/>
    <col min="12807" max="12810" width="14.453125" customWidth="1"/>
    <col min="12811" max="12811" width="35.81640625" customWidth="1"/>
    <col min="12812" max="12814" width="14.453125" customWidth="1"/>
    <col min="13056" max="13056" width="28.7265625" customWidth="1"/>
    <col min="13057" max="13057" width="32.453125" customWidth="1"/>
    <col min="13058" max="13059" width="13.1796875" customWidth="1"/>
    <col min="13060" max="13061" width="19.1796875" customWidth="1"/>
    <col min="13062" max="13062" width="23.1796875" customWidth="1"/>
    <col min="13063" max="13066" width="14.453125" customWidth="1"/>
    <col min="13067" max="13067" width="35.81640625" customWidth="1"/>
    <col min="13068" max="13070" width="14.453125" customWidth="1"/>
    <col min="13312" max="13312" width="28.7265625" customWidth="1"/>
    <col min="13313" max="13313" width="32.453125" customWidth="1"/>
    <col min="13314" max="13315" width="13.1796875" customWidth="1"/>
    <col min="13316" max="13317" width="19.1796875" customWidth="1"/>
    <col min="13318" max="13318" width="23.1796875" customWidth="1"/>
    <col min="13319" max="13322" width="14.453125" customWidth="1"/>
    <col min="13323" max="13323" width="35.81640625" customWidth="1"/>
    <col min="13324" max="13326" width="14.453125" customWidth="1"/>
    <col min="13568" max="13568" width="28.7265625" customWidth="1"/>
    <col min="13569" max="13569" width="32.453125" customWidth="1"/>
    <col min="13570" max="13571" width="13.1796875" customWidth="1"/>
    <col min="13572" max="13573" width="19.1796875" customWidth="1"/>
    <col min="13574" max="13574" width="23.1796875" customWidth="1"/>
    <col min="13575" max="13578" width="14.453125" customWidth="1"/>
    <col min="13579" max="13579" width="35.81640625" customWidth="1"/>
    <col min="13580" max="13582" width="14.453125" customWidth="1"/>
    <col min="13824" max="13824" width="28.7265625" customWidth="1"/>
    <col min="13825" max="13825" width="32.453125" customWidth="1"/>
    <col min="13826" max="13827" width="13.1796875" customWidth="1"/>
    <col min="13828" max="13829" width="19.1796875" customWidth="1"/>
    <col min="13830" max="13830" width="23.1796875" customWidth="1"/>
    <col min="13831" max="13834" width="14.453125" customWidth="1"/>
    <col min="13835" max="13835" width="35.81640625" customWidth="1"/>
    <col min="13836" max="13838" width="14.453125" customWidth="1"/>
    <col min="14080" max="14080" width="28.7265625" customWidth="1"/>
    <col min="14081" max="14081" width="32.453125" customWidth="1"/>
    <col min="14082" max="14083" width="13.1796875" customWidth="1"/>
    <col min="14084" max="14085" width="19.1796875" customWidth="1"/>
    <col min="14086" max="14086" width="23.1796875" customWidth="1"/>
    <col min="14087" max="14090" width="14.453125" customWidth="1"/>
    <col min="14091" max="14091" width="35.81640625" customWidth="1"/>
    <col min="14092" max="14094" width="14.453125" customWidth="1"/>
    <col min="14336" max="14336" width="28.7265625" customWidth="1"/>
    <col min="14337" max="14337" width="32.453125" customWidth="1"/>
    <col min="14338" max="14339" width="13.1796875" customWidth="1"/>
    <col min="14340" max="14341" width="19.1796875" customWidth="1"/>
    <col min="14342" max="14342" width="23.1796875" customWidth="1"/>
    <col min="14343" max="14346" width="14.453125" customWidth="1"/>
    <col min="14347" max="14347" width="35.81640625" customWidth="1"/>
    <col min="14348" max="14350" width="14.453125" customWidth="1"/>
    <col min="14592" max="14592" width="28.7265625" customWidth="1"/>
    <col min="14593" max="14593" width="32.453125" customWidth="1"/>
    <col min="14594" max="14595" width="13.1796875" customWidth="1"/>
    <col min="14596" max="14597" width="19.1796875" customWidth="1"/>
    <col min="14598" max="14598" width="23.1796875" customWidth="1"/>
    <col min="14599" max="14602" width="14.453125" customWidth="1"/>
    <col min="14603" max="14603" width="35.81640625" customWidth="1"/>
    <col min="14604" max="14606" width="14.453125" customWidth="1"/>
    <col min="14848" max="14848" width="28.7265625" customWidth="1"/>
    <col min="14849" max="14849" width="32.453125" customWidth="1"/>
    <col min="14850" max="14851" width="13.1796875" customWidth="1"/>
    <col min="14852" max="14853" width="19.1796875" customWidth="1"/>
    <col min="14854" max="14854" width="23.1796875" customWidth="1"/>
    <col min="14855" max="14858" width="14.453125" customWidth="1"/>
    <col min="14859" max="14859" width="35.81640625" customWidth="1"/>
    <col min="14860" max="14862" width="14.453125" customWidth="1"/>
    <col min="15104" max="15104" width="28.7265625" customWidth="1"/>
    <col min="15105" max="15105" width="32.453125" customWidth="1"/>
    <col min="15106" max="15107" width="13.1796875" customWidth="1"/>
    <col min="15108" max="15109" width="19.1796875" customWidth="1"/>
    <col min="15110" max="15110" width="23.1796875" customWidth="1"/>
    <col min="15111" max="15114" width="14.453125" customWidth="1"/>
    <col min="15115" max="15115" width="35.81640625" customWidth="1"/>
    <col min="15116" max="15118" width="14.453125" customWidth="1"/>
    <col min="15360" max="15360" width="28.7265625" customWidth="1"/>
    <col min="15361" max="15361" width="32.453125" customWidth="1"/>
    <col min="15362" max="15363" width="13.1796875" customWidth="1"/>
    <col min="15364" max="15365" width="19.1796875" customWidth="1"/>
    <col min="15366" max="15366" width="23.1796875" customWidth="1"/>
    <col min="15367" max="15370" width="14.453125" customWidth="1"/>
    <col min="15371" max="15371" width="35.81640625" customWidth="1"/>
    <col min="15372" max="15374" width="14.453125" customWidth="1"/>
    <col min="15616" max="15616" width="28.7265625" customWidth="1"/>
    <col min="15617" max="15617" width="32.453125" customWidth="1"/>
    <col min="15618" max="15619" width="13.1796875" customWidth="1"/>
    <col min="15620" max="15621" width="19.1796875" customWidth="1"/>
    <col min="15622" max="15622" width="23.1796875" customWidth="1"/>
    <col min="15623" max="15626" width="14.453125" customWidth="1"/>
    <col min="15627" max="15627" width="35.81640625" customWidth="1"/>
    <col min="15628" max="15630" width="14.453125" customWidth="1"/>
    <col min="15872" max="15872" width="28.7265625" customWidth="1"/>
    <col min="15873" max="15873" width="32.453125" customWidth="1"/>
    <col min="15874" max="15875" width="13.1796875" customWidth="1"/>
    <col min="15876" max="15877" width="19.1796875" customWidth="1"/>
    <col min="15878" max="15878" width="23.1796875" customWidth="1"/>
    <col min="15879" max="15882" width="14.453125" customWidth="1"/>
    <col min="15883" max="15883" width="35.81640625" customWidth="1"/>
    <col min="15884" max="15886" width="14.453125" customWidth="1"/>
    <col min="16128" max="16128" width="28.7265625" customWidth="1"/>
    <col min="16129" max="16129" width="32.453125" customWidth="1"/>
    <col min="16130" max="16131" width="13.1796875" customWidth="1"/>
    <col min="16132" max="16133" width="19.1796875" customWidth="1"/>
    <col min="16134" max="16134" width="23.1796875" customWidth="1"/>
    <col min="16135" max="16138" width="14.453125" customWidth="1"/>
    <col min="16139" max="16139" width="35.81640625" customWidth="1"/>
    <col min="16140" max="16142" width="14.453125" customWidth="1"/>
  </cols>
  <sheetData>
    <row r="1" spans="1:14" ht="61" customHeight="1" thickBot="1" x14ac:dyDescent="0.4">
      <c r="A1" s="211" t="s">
        <v>19</v>
      </c>
      <c r="B1" s="212"/>
      <c r="C1" s="212"/>
      <c r="D1" s="212"/>
      <c r="E1" s="212"/>
      <c r="F1" s="212"/>
      <c r="G1" s="212"/>
      <c r="H1" s="212"/>
      <c r="I1" s="212"/>
      <c r="J1" s="212"/>
      <c r="K1" s="212"/>
      <c r="L1" s="213"/>
    </row>
    <row r="2" spans="1:14" ht="122.25" customHeight="1" thickBot="1" x14ac:dyDescent="0.4">
      <c r="A2" s="214" t="str">
        <f>Instructions!C12</f>
        <v>UCC-2025-04 - Request-for-Tenders under Open OJEU Procedure for the 
Supply, Delivery, Installation, Commissioning &amp; Validation of a Dilution Refrigerator with Magnetic field for Tyndall National Institute, University College Cork (UCC)</v>
      </c>
      <c r="B2" s="215"/>
      <c r="C2" s="215"/>
      <c r="D2" s="215"/>
      <c r="E2" s="215"/>
      <c r="F2" s="215"/>
      <c r="G2" s="215"/>
      <c r="H2" s="215"/>
      <c r="I2" s="215"/>
      <c r="J2" s="216"/>
      <c r="K2" s="217" t="str">
        <f>Instructions!E1</f>
        <v>Tender Ref: UCC-2025-04</v>
      </c>
      <c r="L2" s="218"/>
      <c r="M2" s="11"/>
      <c r="N2" s="11"/>
    </row>
    <row r="3" spans="1:14" ht="15.5" x14ac:dyDescent="0.35">
      <c r="A3" s="12"/>
      <c r="B3" s="11"/>
      <c r="C3" s="11"/>
      <c r="D3" s="11"/>
      <c r="E3" s="11"/>
      <c r="F3" s="11"/>
      <c r="G3" s="11"/>
      <c r="H3" s="11"/>
      <c r="I3" s="11"/>
      <c r="J3" s="11"/>
      <c r="K3" s="11"/>
      <c r="L3" s="26"/>
      <c r="M3" s="11"/>
      <c r="N3" s="11"/>
    </row>
    <row r="4" spans="1:14" ht="60" customHeight="1" thickBot="1" x14ac:dyDescent="0.4">
      <c r="A4" s="219" t="s">
        <v>42</v>
      </c>
      <c r="B4" s="220"/>
      <c r="C4" s="220"/>
      <c r="D4" s="220"/>
      <c r="E4" s="220"/>
      <c r="F4" s="220"/>
      <c r="G4" s="220"/>
      <c r="H4" s="220"/>
      <c r="I4" s="220"/>
      <c r="J4" s="220"/>
      <c r="K4" s="220"/>
      <c r="L4" s="221"/>
      <c r="M4" s="11"/>
      <c r="N4" s="11"/>
    </row>
    <row r="5" spans="1:14" ht="90.65" customHeight="1" thickBot="1" x14ac:dyDescent="0.4">
      <c r="A5" s="53" t="s">
        <v>43</v>
      </c>
      <c r="B5" s="54" t="s">
        <v>44</v>
      </c>
      <c r="C5" s="54" t="s">
        <v>45</v>
      </c>
      <c r="D5" s="54" t="s">
        <v>46</v>
      </c>
      <c r="E5" s="54" t="s">
        <v>47</v>
      </c>
      <c r="F5" s="55" t="s">
        <v>48</v>
      </c>
      <c r="G5" s="53" t="s">
        <v>49</v>
      </c>
      <c r="H5" s="56" t="s">
        <v>50</v>
      </c>
      <c r="I5" s="57" t="s">
        <v>51</v>
      </c>
      <c r="J5" s="57" t="s">
        <v>52</v>
      </c>
      <c r="K5" s="57" t="s">
        <v>53</v>
      </c>
      <c r="L5" s="54" t="s">
        <v>54</v>
      </c>
    </row>
    <row r="6" spans="1:14" ht="19" thickBot="1" x14ac:dyDescent="0.4">
      <c r="A6" s="29"/>
      <c r="B6" s="58"/>
      <c r="C6" s="29"/>
      <c r="D6" s="29"/>
      <c r="E6" s="29"/>
      <c r="F6" s="29"/>
      <c r="G6" s="30">
        <v>1</v>
      </c>
      <c r="H6" s="31"/>
      <c r="I6" s="32"/>
      <c r="J6" s="32"/>
      <c r="K6" s="32"/>
      <c r="L6" s="33"/>
    </row>
    <row r="7" spans="1:14" ht="19" thickBot="1" x14ac:dyDescent="0.4">
      <c r="A7" s="29"/>
      <c r="B7" s="29"/>
      <c r="C7" s="29"/>
      <c r="D7" s="29"/>
      <c r="E7" s="29"/>
      <c r="F7" s="29"/>
      <c r="G7" s="30">
        <v>1</v>
      </c>
      <c r="H7" s="31"/>
      <c r="I7" s="32"/>
      <c r="J7" s="32"/>
      <c r="K7" s="32"/>
      <c r="L7" s="33"/>
    </row>
    <row r="8" spans="1:14" ht="19" thickBot="1" x14ac:dyDescent="0.4">
      <c r="A8" s="29"/>
      <c r="B8" s="29"/>
      <c r="C8" s="29"/>
      <c r="D8" s="29"/>
      <c r="E8" s="29"/>
      <c r="F8" s="29"/>
      <c r="G8" s="30">
        <v>1</v>
      </c>
      <c r="H8" s="31"/>
      <c r="I8" s="32"/>
      <c r="J8" s="32"/>
      <c r="K8" s="32"/>
      <c r="L8" s="33"/>
    </row>
    <row r="9" spans="1:14" ht="19" thickBot="1" x14ac:dyDescent="0.4">
      <c r="A9" s="29"/>
      <c r="B9" s="29"/>
      <c r="C9" s="29" t="s">
        <v>55</v>
      </c>
      <c r="D9" s="29"/>
      <c r="E9" s="29"/>
      <c r="F9" s="29"/>
      <c r="G9" s="30">
        <v>1</v>
      </c>
      <c r="H9" s="31"/>
      <c r="I9" s="32"/>
      <c r="J9" s="32"/>
      <c r="K9" s="32"/>
      <c r="L9" s="33"/>
    </row>
    <row r="10" spans="1:14" ht="19" thickBot="1" x14ac:dyDescent="0.4">
      <c r="A10" s="29"/>
      <c r="B10" s="29"/>
      <c r="C10" s="29"/>
      <c r="D10" s="29"/>
      <c r="E10" s="29"/>
      <c r="F10" s="29"/>
      <c r="G10" s="30">
        <v>1</v>
      </c>
      <c r="H10" s="31"/>
      <c r="I10" s="32"/>
      <c r="J10" s="32"/>
      <c r="K10" s="32"/>
      <c r="L10" s="33"/>
    </row>
    <row r="11" spans="1:14" ht="19" thickBot="1" x14ac:dyDescent="0.4">
      <c r="A11" s="29"/>
      <c r="B11" s="29"/>
      <c r="C11" s="29"/>
      <c r="D11" s="29"/>
      <c r="E11" s="29"/>
      <c r="F11" s="29"/>
      <c r="G11" s="30">
        <v>1</v>
      </c>
      <c r="H11" s="31"/>
      <c r="I11" s="32"/>
      <c r="J11" s="32"/>
      <c r="K11" s="32"/>
      <c r="L11" s="33"/>
    </row>
    <row r="12" spans="1:14" ht="19" thickBot="1" x14ac:dyDescent="0.4">
      <c r="A12" s="29"/>
      <c r="B12" s="29"/>
      <c r="C12" s="29"/>
      <c r="D12" s="29"/>
      <c r="E12" s="29"/>
      <c r="F12" s="29"/>
      <c r="G12" s="30">
        <v>1</v>
      </c>
      <c r="H12" s="31"/>
      <c r="I12" s="32"/>
      <c r="J12" s="32"/>
      <c r="K12" s="32"/>
      <c r="L12" s="33"/>
    </row>
    <row r="13" spans="1:14" ht="19" thickBot="1" x14ac:dyDescent="0.4">
      <c r="A13" s="29"/>
      <c r="B13" s="29"/>
      <c r="C13" s="29"/>
      <c r="D13" s="29"/>
      <c r="E13" s="29"/>
      <c r="F13" s="29"/>
      <c r="G13" s="30">
        <v>1</v>
      </c>
      <c r="H13" s="31"/>
      <c r="I13" s="32"/>
      <c r="J13" s="32"/>
      <c r="K13" s="32"/>
      <c r="L13" s="33"/>
    </row>
    <row r="14" spans="1:14" ht="19" thickBot="1" x14ac:dyDescent="0.4">
      <c r="A14" s="29"/>
      <c r="B14" s="29"/>
      <c r="C14" s="29"/>
      <c r="D14" s="29"/>
      <c r="E14" s="29"/>
      <c r="F14" s="29"/>
      <c r="G14" s="30">
        <v>1</v>
      </c>
      <c r="H14" s="31"/>
      <c r="I14" s="32"/>
      <c r="J14" s="32"/>
      <c r="K14" s="32"/>
      <c r="L14" s="33"/>
    </row>
    <row r="15" spans="1:14" ht="19" thickBot="1" x14ac:dyDescent="0.4">
      <c r="A15" s="29"/>
      <c r="B15" s="29"/>
      <c r="C15" s="29"/>
      <c r="D15" s="29"/>
      <c r="E15" s="29"/>
      <c r="F15" s="29"/>
      <c r="G15" s="30">
        <v>1</v>
      </c>
      <c r="H15" s="31"/>
      <c r="I15" s="32"/>
      <c r="J15" s="32"/>
      <c r="K15" s="32"/>
      <c r="L15" s="33"/>
    </row>
    <row r="16" spans="1:14" ht="19" thickBot="1" x14ac:dyDescent="0.4">
      <c r="A16" s="29"/>
      <c r="B16" s="29"/>
      <c r="C16" s="29"/>
      <c r="D16" s="29"/>
      <c r="E16" s="29"/>
      <c r="F16" s="29"/>
      <c r="G16" s="30">
        <v>1</v>
      </c>
      <c r="H16" s="31"/>
      <c r="I16" s="32"/>
      <c r="J16" s="32"/>
      <c r="K16" s="32"/>
      <c r="L16" s="33"/>
    </row>
    <row r="17" spans="1:12" ht="19" thickBot="1" x14ac:dyDescent="0.4">
      <c r="A17" s="29"/>
      <c r="B17" s="29"/>
      <c r="C17" s="29"/>
      <c r="D17" s="29"/>
      <c r="E17" s="29"/>
      <c r="F17" s="29"/>
      <c r="G17" s="30">
        <v>1</v>
      </c>
      <c r="H17" s="31"/>
      <c r="I17" s="32"/>
      <c r="J17" s="32"/>
      <c r="K17" s="32"/>
      <c r="L17" s="33"/>
    </row>
    <row r="18" spans="1:12" ht="19" thickBot="1" x14ac:dyDescent="0.4">
      <c r="A18" s="29"/>
      <c r="B18" s="29"/>
      <c r="C18" s="29"/>
      <c r="D18" s="29"/>
      <c r="E18" s="29"/>
      <c r="F18" s="29"/>
      <c r="G18" s="30">
        <v>1</v>
      </c>
      <c r="H18" s="31"/>
      <c r="I18" s="32"/>
      <c r="J18" s="32"/>
      <c r="K18" s="32"/>
      <c r="L18" s="33"/>
    </row>
    <row r="19" spans="1:12" ht="19" thickBot="1" x14ac:dyDescent="0.4">
      <c r="A19" s="29"/>
      <c r="B19" s="29"/>
      <c r="C19" s="29"/>
      <c r="D19" s="29"/>
      <c r="E19" s="29"/>
      <c r="F19" s="29"/>
      <c r="G19" s="30">
        <v>1</v>
      </c>
      <c r="H19" s="31"/>
      <c r="I19" s="32"/>
      <c r="J19" s="32"/>
      <c r="K19" s="32"/>
      <c r="L19" s="33"/>
    </row>
    <row r="20" spans="1:12" ht="19" thickBot="1" x14ac:dyDescent="0.4">
      <c r="A20" s="29"/>
      <c r="B20" s="29"/>
      <c r="C20" s="29"/>
      <c r="D20" s="29"/>
      <c r="E20" s="29"/>
      <c r="F20" s="29"/>
      <c r="G20" s="30">
        <v>1</v>
      </c>
      <c r="H20" s="31"/>
      <c r="I20" s="32"/>
      <c r="J20" s="32"/>
      <c r="K20" s="32"/>
      <c r="L20" s="33"/>
    </row>
    <row r="21" spans="1:12" ht="19" thickBot="1" x14ac:dyDescent="0.4">
      <c r="A21" s="29"/>
      <c r="B21" s="29"/>
      <c r="C21" s="29"/>
      <c r="D21" s="29"/>
      <c r="E21" s="29"/>
      <c r="F21" s="29"/>
      <c r="G21" s="30">
        <v>1</v>
      </c>
      <c r="H21" s="31"/>
      <c r="I21" s="32"/>
      <c r="J21" s="32"/>
      <c r="K21" s="32"/>
      <c r="L21" s="33"/>
    </row>
    <row r="22" spans="1:12" ht="19" thickBot="1" x14ac:dyDescent="0.4">
      <c r="A22" s="29"/>
      <c r="B22" s="29"/>
      <c r="C22" s="29"/>
      <c r="D22" s="29"/>
      <c r="E22" s="29"/>
      <c r="F22" s="29"/>
      <c r="G22" s="30">
        <v>1</v>
      </c>
      <c r="H22" s="31"/>
      <c r="I22" s="32"/>
      <c r="J22" s="32"/>
      <c r="K22" s="32"/>
      <c r="L22" s="33"/>
    </row>
    <row r="23" spans="1:12" ht="19" thickBot="1" x14ac:dyDescent="0.4">
      <c r="A23" s="29"/>
      <c r="B23" s="58"/>
      <c r="C23" s="29"/>
      <c r="D23" s="29"/>
      <c r="E23" s="29"/>
      <c r="F23" s="29"/>
      <c r="G23" s="30">
        <v>1</v>
      </c>
      <c r="H23" s="31"/>
      <c r="I23" s="32"/>
      <c r="J23" s="32"/>
      <c r="K23" s="32"/>
      <c r="L23" s="33"/>
    </row>
    <row r="24" spans="1:12" ht="19" thickBot="1" x14ac:dyDescent="0.4">
      <c r="A24" s="29"/>
      <c r="B24" s="58"/>
      <c r="C24" s="29"/>
      <c r="D24" s="29"/>
      <c r="E24" s="29"/>
      <c r="F24" s="29"/>
      <c r="G24" s="30">
        <v>1</v>
      </c>
      <c r="H24" s="31"/>
      <c r="I24" s="32"/>
      <c r="J24" s="32"/>
      <c r="K24" s="32"/>
      <c r="L24" s="33"/>
    </row>
    <row r="25" spans="1:12" ht="45" customHeight="1" thickTop="1" thickBot="1" x14ac:dyDescent="0.4">
      <c r="A25" s="205" t="s">
        <v>56</v>
      </c>
      <c r="B25" s="206"/>
      <c r="C25" s="14"/>
      <c r="D25" s="14"/>
      <c r="E25" s="14"/>
      <c r="F25" s="14"/>
      <c r="G25" s="15"/>
      <c r="H25" s="15"/>
      <c r="I25" s="15"/>
      <c r="J25" s="15"/>
      <c r="K25" s="15"/>
      <c r="L25" s="27">
        <f>SUM(L6:L24)</f>
        <v>0</v>
      </c>
    </row>
    <row r="26" spans="1:12" ht="16" thickBot="1" x14ac:dyDescent="0.4">
      <c r="A26" s="12"/>
      <c r="B26" s="11"/>
      <c r="C26" s="11"/>
      <c r="D26" s="11"/>
      <c r="E26" s="11"/>
      <c r="F26" s="11"/>
      <c r="G26" s="11"/>
      <c r="H26" s="11"/>
      <c r="I26" s="11"/>
      <c r="J26" s="11"/>
      <c r="K26" s="11"/>
      <c r="L26" s="11"/>
    </row>
    <row r="27" spans="1:12" s="1" customFormat="1" ht="25" customHeight="1" x14ac:dyDescent="0.45">
      <c r="A27" s="207" t="s">
        <v>57</v>
      </c>
      <c r="B27" s="208"/>
      <c r="C27" s="209" t="s">
        <v>58</v>
      </c>
      <c r="D27" s="210"/>
    </row>
    <row r="28" spans="1:12" s="1" customFormat="1" ht="25" customHeight="1" x14ac:dyDescent="0.45">
      <c r="A28" s="201" t="s">
        <v>59</v>
      </c>
      <c r="B28" s="202"/>
      <c r="C28" s="203" t="s">
        <v>60</v>
      </c>
      <c r="D28" s="204"/>
    </row>
    <row r="29" spans="1:12" s="1" customFormat="1" ht="25" customHeight="1" x14ac:dyDescent="0.45">
      <c r="A29" s="201" t="s">
        <v>61</v>
      </c>
      <c r="B29" s="202"/>
      <c r="C29" s="203" t="s">
        <v>62</v>
      </c>
      <c r="D29" s="204"/>
    </row>
    <row r="30" spans="1:12" s="1" customFormat="1" ht="25" customHeight="1" x14ac:dyDescent="0.45">
      <c r="A30" s="222" t="s">
        <v>63</v>
      </c>
      <c r="B30" s="203"/>
      <c r="C30" s="203"/>
      <c r="D30" s="204"/>
    </row>
    <row r="31" spans="1:12" s="1" customFormat="1" ht="25" customHeight="1" thickBot="1" x14ac:dyDescent="0.5">
      <c r="A31" s="198" t="s">
        <v>64</v>
      </c>
      <c r="B31" s="199"/>
      <c r="C31" s="199"/>
      <c r="D31" s="200"/>
    </row>
    <row r="32" spans="1:12" ht="18.5" x14ac:dyDescent="0.45">
      <c r="A32" s="13"/>
      <c r="B32" s="13"/>
      <c r="C32" s="13"/>
      <c r="D32" s="13"/>
    </row>
  </sheetData>
  <mergeCells count="13">
    <mergeCell ref="A1:L1"/>
    <mergeCell ref="A2:J2"/>
    <mergeCell ref="K2:L2"/>
    <mergeCell ref="A4:L4"/>
    <mergeCell ref="A30:D30"/>
    <mergeCell ref="A31:D31"/>
    <mergeCell ref="A29:B29"/>
    <mergeCell ref="C29:D29"/>
    <mergeCell ref="A25:B25"/>
    <mergeCell ref="A27:B27"/>
    <mergeCell ref="C27:D27"/>
    <mergeCell ref="A28:B28"/>
    <mergeCell ref="C28:D28"/>
  </mergeCells>
  <pageMargins left="0.70866141732283472" right="0.70866141732283472" top="0.74803149606299213" bottom="0.74803149606299213" header="0.31496062992125984" footer="0.31496062992125984"/>
  <pageSetup paperSize="9" scale="5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4:F15"/>
  <sheetViews>
    <sheetView showGridLines="0" workbookViewId="0">
      <selection activeCell="B10" sqref="B10:D10"/>
    </sheetView>
  </sheetViews>
  <sheetFormatPr defaultRowHeight="14.5" x14ac:dyDescent="0.35"/>
  <cols>
    <col min="2" max="2" width="40.1796875" customWidth="1"/>
    <col min="3" max="3" width="54.1796875" customWidth="1"/>
    <col min="4" max="4" width="36.453125" customWidth="1"/>
    <col min="6" max="6" width="89.54296875" customWidth="1"/>
  </cols>
  <sheetData>
    <row r="4" spans="2:6" x14ac:dyDescent="0.35">
      <c r="F4" s="85"/>
    </row>
    <row r="5" spans="2:6" ht="255.65" customHeight="1" x14ac:dyDescent="0.35">
      <c r="F5" s="85"/>
    </row>
    <row r="6" spans="2:6" ht="15" thickBot="1" x14ac:dyDescent="0.4"/>
    <row r="7" spans="2:6" ht="18.5" x14ac:dyDescent="0.35">
      <c r="B7" s="223" t="s">
        <v>65</v>
      </c>
      <c r="C7" s="224"/>
      <c r="D7" s="225"/>
    </row>
    <row r="8" spans="2:6" ht="19" thickBot="1" x14ac:dyDescent="0.4">
      <c r="B8" s="226" t="s">
        <v>66</v>
      </c>
      <c r="C8" s="227"/>
      <c r="D8" s="228"/>
    </row>
    <row r="9" spans="2:6" ht="15" thickBot="1" x14ac:dyDescent="0.4"/>
    <row r="10" spans="2:6" ht="15" thickBot="1" x14ac:dyDescent="0.4">
      <c r="B10" s="229" t="s">
        <v>76</v>
      </c>
      <c r="C10" s="230"/>
      <c r="D10" s="231"/>
    </row>
    <row r="11" spans="2:6" ht="25" customHeight="1" thickBot="1" x14ac:dyDescent="0.4">
      <c r="B11" s="91" t="s">
        <v>67</v>
      </c>
      <c r="C11" s="93" t="s">
        <v>68</v>
      </c>
      <c r="D11" s="92" t="s">
        <v>69</v>
      </c>
      <c r="F11" s="75"/>
    </row>
    <row r="12" spans="2:6" ht="25" customHeight="1" thickTop="1" thickBot="1" x14ac:dyDescent="0.4">
      <c r="B12" s="64" t="s">
        <v>70</v>
      </c>
      <c r="C12" s="94" t="s">
        <v>71</v>
      </c>
      <c r="D12" s="65"/>
      <c r="F12" s="75"/>
    </row>
    <row r="13" spans="2:6" ht="25" customHeight="1" thickTop="1" thickBot="1" x14ac:dyDescent="0.4">
      <c r="B13" s="66" t="s">
        <v>72</v>
      </c>
      <c r="C13" s="94" t="s">
        <v>71</v>
      </c>
      <c r="D13" s="67"/>
      <c r="F13" s="75"/>
    </row>
    <row r="14" spans="2:6" ht="25" customHeight="1" thickTop="1" thickBot="1" x14ac:dyDescent="0.4">
      <c r="B14" s="66" t="s">
        <v>73</v>
      </c>
      <c r="C14" s="95" t="s">
        <v>71</v>
      </c>
      <c r="D14" s="68"/>
    </row>
    <row r="15" spans="2:6" ht="15" thickTop="1" x14ac:dyDescent="0.35"/>
  </sheetData>
  <mergeCells count="3">
    <mergeCell ref="B10:D10"/>
    <mergeCell ref="B7:D7"/>
    <mergeCell ref="B8:D8"/>
  </mergeCells>
  <pageMargins left="0.7" right="0.7" top="0.75" bottom="0.75" header="0.3" footer="0.3"/>
  <pageSetup paperSize="9" orientation="portrait"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f1a2c82-1736-475a-b908-5dbfd7a38dc4" xsi:nil="true"/>
    <lcf76f155ced4ddcb4097134ff3c332f xmlns="c10e73f3-f2aa-4329-baf7-b975924b9946">
      <Terms xmlns="http://schemas.microsoft.com/office/infopath/2007/PartnerControls"/>
    </lcf76f155ced4ddcb4097134ff3c332f>
    <Link xmlns="c10e73f3-f2aa-4329-baf7-b975924b9946">
      <Url xsi:nil="true"/>
      <Description xsi:nil="true"/>
    </Link>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4012C2D8DDB094E964DF4188A14BECA" ma:contentTypeVersion="16" ma:contentTypeDescription="Create a new document." ma:contentTypeScope="" ma:versionID="6f47866a2d250ad89820a679c71b3d83">
  <xsd:schema xmlns:xsd="http://www.w3.org/2001/XMLSchema" xmlns:xs="http://www.w3.org/2001/XMLSchema" xmlns:p="http://schemas.microsoft.com/office/2006/metadata/properties" xmlns:ns2="c10e73f3-f2aa-4329-baf7-b975924b9946" xmlns:ns3="ef1a2c82-1736-475a-b908-5dbfd7a38dc4" targetNamespace="http://schemas.microsoft.com/office/2006/metadata/properties" ma:root="true" ma:fieldsID="fa8e8d24e23fc546b2f629c324c03f4e" ns2:_="" ns3:_="">
    <xsd:import namespace="c10e73f3-f2aa-4329-baf7-b975924b9946"/>
    <xsd:import namespace="ef1a2c82-1736-475a-b908-5dbfd7a38dc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element ref="ns2:MediaServiceLocation" minOccurs="0"/>
                <xsd:element ref="ns2:Lin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0e73f3-f2aa-4329-baf7-b975924b99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c859a5f0-c05d-42c8-96da-fe1ec9be4efb"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ServiceLocation" ma:index="20" nillable="true" ma:displayName="Location" ma:description="" ma:indexed="true" ma:internalName="MediaServiceLocation" ma:readOnly="true">
      <xsd:simpleType>
        <xsd:restriction base="dms:Text"/>
      </xsd:simpleType>
    </xsd:element>
    <xsd:element name="Link" ma:index="21"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f1a2c82-1736-475a-b908-5dbfd7a38dc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96d52424-32dc-4e92-8750-2b3f3e157a47}" ma:internalName="TaxCatchAll" ma:showField="CatchAllData" ma:web="ef1a2c82-1736-475a-b908-5dbfd7a38d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D5D05B3-A734-4C7A-83A1-1FD1659EAD10}">
  <ds:schemaRefs>
    <ds:schemaRef ds:uri="http://schemas.microsoft.com/office/2006/metadata/properties"/>
    <ds:schemaRef ds:uri="http://schemas.microsoft.com/office/infopath/2007/PartnerControls"/>
    <ds:schemaRef ds:uri="ef1a2c82-1736-475a-b908-5dbfd7a38dc4"/>
    <ds:schemaRef ds:uri="c10e73f3-f2aa-4329-baf7-b975924b9946"/>
  </ds:schemaRefs>
</ds:datastoreItem>
</file>

<file path=customXml/itemProps2.xml><?xml version="1.0" encoding="utf-8"?>
<ds:datastoreItem xmlns:ds="http://schemas.openxmlformats.org/officeDocument/2006/customXml" ds:itemID="{3E951D09-FDCA-4205-B6B1-8E5B86F0D3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0e73f3-f2aa-4329-baf7-b975924b9946"/>
    <ds:schemaRef ds:uri="ef1a2c82-1736-475a-b908-5dbfd7a38d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3A9503-D2F6-4E20-BADD-7E580167232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Instructions</vt:lpstr>
      <vt:lpstr>Pricing schedule</vt:lpstr>
      <vt:lpstr>Consumables &amp; Spare Parts</vt:lpstr>
      <vt:lpstr>Payment Milestones</vt:lpstr>
      <vt:lpstr>'Consumables &amp; Spare Parts'!Print_Area</vt:lpstr>
      <vt:lpstr>'Pricing schedule'!Print_Area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Neil.McCarthy</dc:creator>
  <cp:keywords/>
  <dc:description/>
  <cp:lastModifiedBy>Mary Ryan (Procurement &amp; Contracts)</cp:lastModifiedBy>
  <cp:revision/>
  <dcterms:created xsi:type="dcterms:W3CDTF">2015-07-20T11:42:36Z</dcterms:created>
  <dcterms:modified xsi:type="dcterms:W3CDTF">2026-05-27T13:32:55Z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0x01010074012C2D8DDB094E964DF4188A14BECA</vt:lpwstr>
  </property>
  <property fmtid="{D5CDD505-2E9C-101B-9397-08002B2CF9AE}" pid="3" name="MediaServiceImageTags">
    <vt:lpwstr/>
  </property>
</Properties>
</file>